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asi219h-blyp" sheetId="1" state="visible" r:id="rId2"/>
    <sheet name="asi219h-pbe" sheetId="2" state="visible" r:id="rId3"/>
    <sheet name="asi219h2-blyp" sheetId="3" state="visible" r:id="rId4"/>
    <sheet name="asi219h2-pbe" sheetId="4" state="visible" r:id="rId5"/>
    <sheet name="asi219h3-blyp" sheetId="5" state="visible" r:id="rId6"/>
    <sheet name="asi219h3-pbe" sheetId="6" state="visible" r:id="rId7"/>
    <sheet name="asi219h4-blyp" sheetId="7" state="visible" r:id="rId8"/>
    <sheet name="asi219h4-pbe" sheetId="8" state="visible" r:id="rId9"/>
    <sheet name="asi219h5-blyp" sheetId="9" state="visible" r:id="rId10"/>
    <sheet name="asi219h5-pbe" sheetId="10" state="visible" r:id="rId11"/>
    <sheet name="asi219h6-blyp" sheetId="11" state="visible" r:id="rId12"/>
    <sheet name="asi219h6-pbe" sheetId="12" state="visible" r:id="rId1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<sst xmlns="http://schemas.openxmlformats.org/spreadsheetml/2006/main" count="36" uniqueCount="3">
  <si>
    <t xml:space="preserve">Config</t>
  </si>
  <si>
    <t xml:space="preserve">E (Ryd)</t>
  </si>
  <si>
    <t xml:space="preserve">E (eV)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</si>
</sst>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00000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2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9" activeCellId="0" sqref="E19"/>
    </sheetView>
  </sheetViews>
  <sheetFormatPr defaultRowHeight="12.8"/>
  <cols>
    <col collapsed="false" hidden="false" max="1" min="1" style="0" width="11.8775510204082"/>
    <col collapsed="false" hidden="false" max="3" min="2" style="0" width="16.3775510204082"/>
    <col collapsed="false" hidden="false" max="5" min="4" style="1" width="16.3775510204082"/>
    <col collapsed="false" hidden="false" max="1025" min="6" style="0" width="11.877551020408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/>
    </row>
    <row r="2" customFormat="false" ht="12.8" hidden="false" customHeight="false" outlineLevel="0" collapsed="false">
      <c r="A2" s="2" t="n">
        <v>14</v>
      </c>
      <c r="B2" s="0" t="n">
        <v>-1697.2783986845</v>
      </c>
      <c r="C2" s="0" t="n">
        <f aca="false">(B2+1697.2783986845)*13.6</f>
        <v>0</v>
      </c>
      <c r="D2" s="0"/>
    </row>
    <row r="3" customFormat="false" ht="12.8" hidden="false" customHeight="false" outlineLevel="0" collapsed="false">
      <c r="A3" s="2" t="n">
        <v>15</v>
      </c>
      <c r="B3" s="0" t="n">
        <v>-1697.2620864514</v>
      </c>
      <c r="C3" s="0" t="n">
        <f aca="false">(B3+1697.2783986845)*13.6</f>
        <v>0.221846370160711</v>
      </c>
      <c r="D3" s="0"/>
    </row>
    <row r="4" customFormat="false" ht="12.8" hidden="false" customHeight="false" outlineLevel="0" collapsed="false">
      <c r="A4" s="2" t="n">
        <v>12</v>
      </c>
      <c r="B4" s="0" t="n">
        <v>-1697.2619239577</v>
      </c>
      <c r="C4" s="0" t="n">
        <f aca="false">(B4+1697.2783986845)*13.6</f>
        <v>0.224056284479593</v>
      </c>
      <c r="D4" s="0"/>
    </row>
    <row r="5" customFormat="false" ht="12.8" hidden="false" customHeight="false" outlineLevel="0" collapsed="false">
      <c r="A5" s="2" t="n">
        <v>97</v>
      </c>
      <c r="B5" s="0" t="n">
        <v>-1697.2605794283</v>
      </c>
      <c r="C5" s="0" t="n">
        <f aca="false">(B5+1697.2783986845)*13.6</f>
        <v>0.242341884320376</v>
      </c>
      <c r="D5" s="0"/>
    </row>
    <row r="6" customFormat="false" ht="12.8" hidden="false" customHeight="false" outlineLevel="0" collapsed="false">
      <c r="A6" s="2" t="n">
        <v>102</v>
      </c>
      <c r="B6" s="0" t="n">
        <f aca="false">-1697.260572152</f>
        <v>-1697.260572152</v>
      </c>
      <c r="C6" s="0" t="n">
        <f aca="false">(B6+1697.2783986845)*13.6</f>
        <v>0.242440842000906</v>
      </c>
      <c r="D6" s="0"/>
    </row>
    <row r="7" customFormat="false" ht="12.8" hidden="false" customHeight="false" outlineLevel="0" collapsed="false">
      <c r="A7" s="2" t="n">
        <v>164</v>
      </c>
      <c r="B7" s="0" t="n">
        <f aca="false">-1697.249696014</f>
        <v>-1697.249696014</v>
      </c>
      <c r="C7" s="0" t="n">
        <f aca="false">(B7+1697.2783986845)*13.6</f>
        <v>0.390356318800332</v>
      </c>
      <c r="D7" s="0"/>
    </row>
    <row r="8" customFormat="false" ht="12.8" hidden="false" customHeight="false" outlineLevel="0" collapsed="false">
      <c r="A8" s="2" t="n">
        <v>0</v>
      </c>
      <c r="B8" s="0" t="n">
        <v>-1697.2477309809</v>
      </c>
      <c r="C8" s="0" t="n">
        <f aca="false">(B8+1697.2783986845)*13.6</f>
        <v>0.417080768958294</v>
      </c>
      <c r="D8" s="0"/>
    </row>
    <row r="9" customFormat="false" ht="12.8" hidden="false" customHeight="false" outlineLevel="0" collapsed="false">
      <c r="A9" s="2" t="n">
        <v>25</v>
      </c>
      <c r="B9" s="0" t="n">
        <v>-1697.2464976999</v>
      </c>
      <c r="C9" s="0" t="n">
        <f aca="false">(B9+1697.2783986845)*13.6</f>
        <v>0.43385339056058</v>
      </c>
      <c r="D9" s="0"/>
    </row>
    <row r="10" customFormat="false" ht="12.8" hidden="false" customHeight="false" outlineLevel="0" collapsed="false">
      <c r="A10" s="2" t="n">
        <v>39</v>
      </c>
      <c r="B10" s="0" t="n">
        <v>-1697.2419079219</v>
      </c>
      <c r="C10" s="0" t="n">
        <f aca="false">(B10+1697.2783986845)*13.6</f>
        <v>0.496274371358595</v>
      </c>
      <c r="D10" s="0"/>
    </row>
    <row r="11" customFormat="false" ht="12.8" hidden="false" customHeight="false" outlineLevel="0" collapsed="false">
      <c r="A11" s="2" t="n">
        <v>122</v>
      </c>
      <c r="B11" s="0" t="n">
        <f aca="false">-1697.238273529</f>
        <v>-1697.238273529</v>
      </c>
      <c r="C11" s="0" t="n">
        <f aca="false">(B11+1697.2783986845)*13.6</f>
        <v>0.545702114799133</v>
      </c>
      <c r="D11" s="0"/>
    </row>
    <row r="12" customFormat="false" ht="12.8" hidden="false" customHeight="false" outlineLevel="0" collapsed="false">
      <c r="A12" s="2" t="n">
        <v>139</v>
      </c>
      <c r="B12" s="0" t="n">
        <f aca="false">-1697.238224838</f>
        <v>-1697.238224838</v>
      </c>
      <c r="C12" s="0" t="n">
        <f aca="false">(B12+1697.2783986845)*13.6</f>
        <v>0.546364312400146</v>
      </c>
      <c r="D12" s="0"/>
    </row>
    <row r="13" customFormat="false" ht="12.8" hidden="false" customHeight="false" outlineLevel="0" collapsed="false">
      <c r="A13" s="2" t="n">
        <v>136</v>
      </c>
      <c r="B13" s="0" t="n">
        <f aca="false">-1697.228585807</f>
        <v>-1697.228585807</v>
      </c>
      <c r="C13" s="0" t="n">
        <f aca="false">(B13+1697.2783986845)*13.6</f>
        <v>0.677455134000229</v>
      </c>
      <c r="D13" s="0"/>
    </row>
    <row r="14" customFormat="false" ht="12.8" hidden="false" customHeight="false" outlineLevel="0" collapsed="false">
      <c r="A14" s="2" t="n">
        <v>126</v>
      </c>
      <c r="B14" s="0" t="n">
        <f aca="false">-1697.225300203</f>
        <v>-1697.225300203</v>
      </c>
      <c r="C14" s="0" t="n">
        <f aca="false">(B14+1697.2783986845)*13.6</f>
        <v>0.722139348400015</v>
      </c>
      <c r="D14" s="0"/>
    </row>
    <row r="15" customFormat="false" ht="12.8" hidden="false" customHeight="false" outlineLevel="0" collapsed="false">
      <c r="A15" s="2" t="n">
        <v>43</v>
      </c>
      <c r="B15" s="0" t="n">
        <v>-1697.222482695</v>
      </c>
      <c r="C15" s="0" t="n">
        <f aca="false">(B15+1697.2783986845)*13.6</f>
        <v>0.760457457198754</v>
      </c>
      <c r="D15" s="0"/>
    </row>
    <row r="16" customFormat="false" ht="12.8" hidden="false" customHeight="false" outlineLevel="0" collapsed="false">
      <c r="A16" s="2" t="n">
        <v>23</v>
      </c>
      <c r="B16" s="0" t="n">
        <v>-1697.2187240135</v>
      </c>
      <c r="C16" s="0" t="n">
        <f aca="false">(B16+1697.2783986845)*13.6</f>
        <v>0.811575525600528</v>
      </c>
      <c r="D16" s="0"/>
    </row>
    <row r="17" customFormat="false" ht="12.8" hidden="false" customHeight="false" outlineLevel="0" collapsed="false">
      <c r="A17" s="2" t="n">
        <v>26</v>
      </c>
      <c r="B17" s="0" t="n">
        <v>-1697.2175605841</v>
      </c>
      <c r="C17" s="0" t="n">
        <f aca="false">(B17+1697.2783986845)*13.6</f>
        <v>0.827398165438717</v>
      </c>
      <c r="D17" s="0"/>
    </row>
    <row r="18" customFormat="false" ht="12.8" hidden="false" customHeight="false" outlineLevel="0" collapsed="false">
      <c r="A18" s="2" t="n">
        <v>9</v>
      </c>
      <c r="B18" s="0" t="n">
        <v>-1697.2146116239</v>
      </c>
      <c r="C18" s="0" t="n">
        <f aca="false">(B18+1697.2783986845)*13.6</f>
        <v>0.867504024158734</v>
      </c>
      <c r="D18" s="0"/>
    </row>
    <row r="19" customFormat="false" ht="12.8" hidden="false" customHeight="false" outlineLevel="0" collapsed="false">
      <c r="A19" s="2" t="n">
        <v>200</v>
      </c>
      <c r="B19" s="0" t="n">
        <f aca="false">-1697.213550218</f>
        <v>-1697.213550218</v>
      </c>
      <c r="C19" s="0" t="n">
        <f aca="false">(B19+1697.2783986845)*13.6</f>
        <v>0.881939144400712</v>
      </c>
      <c r="D19" s="0"/>
    </row>
    <row r="20" customFormat="false" ht="12.8" hidden="false" customHeight="false" outlineLevel="0" collapsed="false">
      <c r="A20" s="2" t="n">
        <v>196</v>
      </c>
      <c r="B20" s="0" t="n">
        <f aca="false">-1697.2052773</f>
        <v>-1697.2052773</v>
      </c>
      <c r="C20" s="0" t="n">
        <f aca="false">(B20+1697.2783986845)*13.6</f>
        <v>0.994450829199013</v>
      </c>
      <c r="D20" s="0"/>
    </row>
    <row r="21" customFormat="false" ht="12.8" hidden="false" customHeight="false" outlineLevel="0" collapsed="false">
      <c r="A21" s="2" t="n">
        <v>104</v>
      </c>
      <c r="B21" s="0" t="n">
        <f aca="false">-1697.204358429</f>
        <v>-1697.204358429</v>
      </c>
      <c r="C21" s="0" t="n">
        <f aca="false">(B21+1697.2783986845)*13.6</f>
        <v>1.00694747479993</v>
      </c>
      <c r="D21" s="0"/>
    </row>
    <row r="22" customFormat="false" ht="12.8" hidden="false" customHeight="false" outlineLevel="0" collapsed="false">
      <c r="A22" s="2" t="n">
        <v>125</v>
      </c>
      <c r="B22" s="0" t="n">
        <f aca="false">-1697.204154838</f>
        <v>-1697.204154838</v>
      </c>
      <c r="C22" s="0" t="n">
        <f aca="false">(B22+1697.2783986845)*13.6</f>
        <v>1.00971631239918</v>
      </c>
      <c r="D22" s="0"/>
    </row>
    <row r="23" customFormat="false" ht="12.8" hidden="false" customHeight="false" outlineLevel="0" collapsed="false">
      <c r="A23" s="2" t="n">
        <v>160</v>
      </c>
      <c r="B23" s="0" t="n">
        <f aca="false">-1697.201154458</f>
        <v>-1697.201154458</v>
      </c>
      <c r="C23" s="0" t="n">
        <f aca="false">(B23+1697.2783986845)*13.6</f>
        <v>1.05052148039922</v>
      </c>
      <c r="D23" s="0"/>
    </row>
    <row r="24" customFormat="false" ht="12.8" hidden="false" customHeight="false" outlineLevel="0" collapsed="false">
      <c r="A24" s="2" t="n">
        <v>158</v>
      </c>
      <c r="B24" s="0" t="n">
        <f aca="false">-1697.200925368</f>
        <v>-1697.200925368</v>
      </c>
      <c r="C24" s="0" t="n">
        <f aca="false">(B24+1697.2783986845)*13.6</f>
        <v>1.05363710439851</v>
      </c>
      <c r="D24" s="0"/>
    </row>
    <row r="25" customFormat="false" ht="12.8" hidden="false" customHeight="false" outlineLevel="0" collapsed="false">
      <c r="A25" s="2" t="n">
        <v>79</v>
      </c>
      <c r="B25" s="0" t="n">
        <v>-1697.2002625657</v>
      </c>
      <c r="C25" s="0" t="n">
        <f aca="false">(B25+1697.2783986845)*13.6</f>
        <v>1.06265121567831</v>
      </c>
      <c r="D25" s="0"/>
    </row>
    <row r="26" customFormat="false" ht="12.8" hidden="false" customHeight="false" outlineLevel="0" collapsed="false">
      <c r="A26" s="2" t="n">
        <v>4</v>
      </c>
      <c r="B26" s="0" t="n">
        <v>-1697.1974048584</v>
      </c>
      <c r="C26" s="0" t="n">
        <f aca="false">(B26+1697.2783986845)*13.6</f>
        <v>1.10151603495979</v>
      </c>
      <c r="D26" s="0"/>
    </row>
    <row r="27" customFormat="false" ht="12.8" hidden="false" customHeight="false" outlineLevel="0" collapsed="false">
      <c r="A27" s="2" t="n">
        <v>161</v>
      </c>
      <c r="B27" s="0" t="n">
        <f aca="false">-1697.197076315</f>
        <v>-1697.197076315</v>
      </c>
      <c r="C27" s="0" t="n">
        <f aca="false">(B27+1697.2783986845)*13.6</f>
        <v>1.10598422519943</v>
      </c>
      <c r="D27" s="0"/>
    </row>
    <row r="28" customFormat="false" ht="12.8" hidden="false" customHeight="false" outlineLevel="0" collapsed="false">
      <c r="A28" s="2" t="n">
        <v>209</v>
      </c>
      <c r="B28" s="0" t="n">
        <f aca="false">-1697.19502313</f>
        <v>-1697.19502313</v>
      </c>
      <c r="C28" s="0" t="n">
        <f aca="false">(B28+1697.2783986845)*13.6</f>
        <v>1.13390754119973</v>
      </c>
      <c r="D28" s="0"/>
    </row>
    <row r="29" customFormat="false" ht="12.8" hidden="false" customHeight="false" outlineLevel="0" collapsed="false">
      <c r="A29" s="2" t="n">
        <v>87</v>
      </c>
      <c r="B29" s="0" t="n">
        <v>-1697.1947737518</v>
      </c>
      <c r="C29" s="0" t="n">
        <f aca="false">(B29+1697.2783986845)*13.6</f>
        <v>1.13729908471832</v>
      </c>
      <c r="D29" s="0"/>
    </row>
    <row r="30" customFormat="false" ht="12.8" hidden="false" customHeight="false" outlineLevel="0" collapsed="false">
      <c r="A30" s="2" t="n">
        <v>198</v>
      </c>
      <c r="B30" s="0" t="n">
        <f aca="false">-1697.193415966</f>
        <v>-1697.193415966</v>
      </c>
      <c r="C30" s="0" t="n">
        <f aca="false">(B30+1697.2783986845)*13.6</f>
        <v>1.15576497159982</v>
      </c>
      <c r="D30" s="0"/>
    </row>
    <row r="31" customFormat="false" ht="12.8" hidden="false" customHeight="false" outlineLevel="0" collapsed="false">
      <c r="A31" s="2" t="n">
        <v>108</v>
      </c>
      <c r="B31" s="0" t="n">
        <f aca="false">-1697.193269311</f>
        <v>-1697.193269311</v>
      </c>
      <c r="C31" s="0" t="n">
        <f aca="false">(B31+1697.2783986845)*13.6</f>
        <v>1.15775947959955</v>
      </c>
      <c r="D31" s="0"/>
    </row>
    <row r="32" customFormat="false" ht="12.8" hidden="false" customHeight="false" outlineLevel="0" collapsed="false">
      <c r="A32" s="2" t="n">
        <v>210</v>
      </c>
      <c r="B32" s="0" t="n">
        <f aca="false">-1697.193268588</f>
        <v>-1697.193268588</v>
      </c>
      <c r="C32" s="0" t="n">
        <f aca="false">(B32+1697.2783986845)*13.6</f>
        <v>1.15776931240071</v>
      </c>
      <c r="D32" s="0"/>
    </row>
    <row r="33" customFormat="false" ht="12.8" hidden="false" customHeight="false" outlineLevel="0" collapsed="false">
      <c r="A33" s="2" t="n">
        <v>20</v>
      </c>
      <c r="B33" s="0" t="n">
        <v>-1697.1930126363</v>
      </c>
      <c r="C33" s="0" t="n">
        <f aca="false">(B33+1697.2783986845)*13.6</f>
        <v>1.1612502555201</v>
      </c>
      <c r="D33" s="0"/>
    </row>
    <row r="34" customFormat="false" ht="12.8" hidden="false" customHeight="false" outlineLevel="0" collapsed="false">
      <c r="A34" s="2" t="n">
        <v>83</v>
      </c>
      <c r="B34" s="0" t="n">
        <v>-1697.1928220856</v>
      </c>
      <c r="C34" s="0" t="n">
        <f aca="false">(B34+1697.2783986845)*13.6</f>
        <v>1.1638417450391</v>
      </c>
      <c r="D34" s="0"/>
    </row>
    <row r="35" customFormat="false" ht="12.8" hidden="false" customHeight="false" outlineLevel="0" collapsed="false">
      <c r="A35" s="2" t="n">
        <v>41</v>
      </c>
      <c r="B35" s="0" t="n">
        <v>-1697.1925864586</v>
      </c>
      <c r="C35" s="0" t="n">
        <f aca="false">(B35+1697.2783986845)*13.6</f>
        <v>1.16704627223826</v>
      </c>
      <c r="D35" s="0"/>
    </row>
    <row r="36" customFormat="false" ht="12.8" hidden="false" customHeight="false" outlineLevel="0" collapsed="false">
      <c r="A36" s="2" t="n">
        <v>133</v>
      </c>
      <c r="B36" s="0" t="n">
        <f aca="false">-1697.191681611</f>
        <v>-1697.191681611</v>
      </c>
      <c r="C36" s="0" t="n">
        <f aca="false">(B36+1697.2783986845)*13.6</f>
        <v>1.17935219960054</v>
      </c>
      <c r="D36" s="0"/>
    </row>
    <row r="37" customFormat="false" ht="12.8" hidden="false" customHeight="false" outlineLevel="0" collapsed="false">
      <c r="A37" s="2" t="n">
        <v>70</v>
      </c>
      <c r="B37" s="0" t="n">
        <v>-1697.1904838979</v>
      </c>
      <c r="C37" s="0" t="n">
        <f aca="false">(B37+1697.2783986845)*13.6</f>
        <v>1.1956410977582</v>
      </c>
      <c r="D37" s="0"/>
    </row>
    <row r="38" customFormat="false" ht="12.8" hidden="false" customHeight="false" outlineLevel="0" collapsed="false">
      <c r="A38" s="2" t="n">
        <v>77</v>
      </c>
      <c r="B38" s="0" t="n">
        <v>-1697.1897792626</v>
      </c>
      <c r="C38" s="0" t="n">
        <f aca="false">(B38+1697.2783986845)*13.6</f>
        <v>1.20522413783892</v>
      </c>
      <c r="D38" s="0"/>
    </row>
    <row r="39" customFormat="false" ht="12.8" hidden="false" customHeight="false" outlineLevel="0" collapsed="false">
      <c r="A39" s="2" t="n">
        <v>34</v>
      </c>
      <c r="B39" s="0" t="n">
        <v>-1697.1893798915</v>
      </c>
      <c r="C39" s="0" t="n">
        <f aca="false">(B39+1697.2783986845)*13.6</f>
        <v>1.21065558479895</v>
      </c>
      <c r="D39" s="0"/>
    </row>
    <row r="40" customFormat="false" ht="12.8" hidden="false" customHeight="false" outlineLevel="0" collapsed="false">
      <c r="A40" s="2" t="n">
        <v>195</v>
      </c>
      <c r="B40" s="0" t="n">
        <f aca="false">-1697.187577435</f>
        <v>-1697.187577435</v>
      </c>
      <c r="C40" s="0" t="n">
        <f aca="false">(B40+1697.2783986845)*13.6</f>
        <v>1.2351689931982</v>
      </c>
      <c r="D40" s="0"/>
    </row>
    <row r="41" customFormat="false" ht="12.8" hidden="false" customHeight="false" outlineLevel="0" collapsed="false">
      <c r="A41" s="2" t="n">
        <v>76</v>
      </c>
      <c r="B41" s="0" t="n">
        <v>-1697.1875087095</v>
      </c>
      <c r="C41" s="0" t="n">
        <f aca="false">(B41+1697.2783986845)*13.6</f>
        <v>1.23610365999975</v>
      </c>
      <c r="D41" s="0"/>
    </row>
    <row r="42" customFormat="false" ht="12.8" hidden="false" customHeight="false" outlineLevel="0" collapsed="false">
      <c r="A42" s="2" t="n">
        <v>170</v>
      </c>
      <c r="B42" s="0" t="n">
        <f aca="false">-1697.185844539</f>
        <v>-1697.185844539</v>
      </c>
      <c r="C42" s="0" t="n">
        <f aca="false">(B42+1697.2783986845)*13.6</f>
        <v>1.25873637879849</v>
      </c>
      <c r="D42" s="0"/>
    </row>
    <row r="43" customFormat="false" ht="12.8" hidden="false" customHeight="false" outlineLevel="0" collapsed="false">
      <c r="A43" s="2" t="n">
        <v>181</v>
      </c>
      <c r="B43" s="0" t="n">
        <f aca="false">-1697.185076358</f>
        <v>-1697.185076358</v>
      </c>
      <c r="C43" s="0" t="n">
        <f aca="false">(B43+1697.2783986845)*13.6</f>
        <v>1.26918364039866</v>
      </c>
      <c r="D43" s="0"/>
    </row>
    <row r="44" customFormat="false" ht="12.8" hidden="false" customHeight="false" outlineLevel="0" collapsed="false">
      <c r="A44" s="2" t="n">
        <v>171</v>
      </c>
      <c r="B44" s="0" t="n">
        <f aca="false">-1697.185018321</f>
        <v>-1697.185018321</v>
      </c>
      <c r="C44" s="0" t="n">
        <f aca="false">(B44+1697.2783986845)*13.6</f>
        <v>1.26997294360062</v>
      </c>
      <c r="D44" s="0"/>
    </row>
    <row r="45" customFormat="false" ht="12.8" hidden="false" customHeight="false" outlineLevel="0" collapsed="false">
      <c r="A45" s="2" t="n">
        <v>68</v>
      </c>
      <c r="B45" s="0" t="n">
        <v>-1697.1843798903</v>
      </c>
      <c r="C45" s="0" t="n">
        <f aca="false">(B45+1697.2783986845)*13.6</f>
        <v>1.27865560111841</v>
      </c>
      <c r="D45" s="0"/>
    </row>
    <row r="46" customFormat="false" ht="12.8" hidden="false" customHeight="false" outlineLevel="0" collapsed="false">
      <c r="A46" s="2" t="n">
        <v>57</v>
      </c>
      <c r="B46" s="0" t="n">
        <v>-1697.1843639401</v>
      </c>
      <c r="C46" s="0" t="n">
        <f aca="false">(B46+1697.2783986845)*13.6</f>
        <v>1.27887252384007</v>
      </c>
      <c r="D46" s="0"/>
    </row>
    <row r="47" customFormat="false" ht="12.8" hidden="false" customHeight="false" outlineLevel="0" collapsed="false">
      <c r="A47" s="2" t="n">
        <v>211</v>
      </c>
      <c r="B47" s="0" t="n">
        <f aca="false">-1697.184258159</f>
        <v>-1697.184258159</v>
      </c>
      <c r="C47" s="0" t="n">
        <f aca="false">(B47+1697.2783986845)*13.6</f>
        <v>1.2803111468007</v>
      </c>
      <c r="D47" s="0"/>
    </row>
    <row r="48" customFormat="false" ht="12.8" hidden="false" customHeight="false" outlineLevel="0" collapsed="false">
      <c r="A48" s="2" t="n">
        <v>58</v>
      </c>
      <c r="B48" s="0" t="n">
        <v>-1697.1841522473</v>
      </c>
      <c r="C48" s="0" t="n">
        <f aca="false">(B48+1697.2783986845)*13.6</f>
        <v>1.28175154591863</v>
      </c>
      <c r="D48" s="0"/>
    </row>
    <row r="49" customFormat="false" ht="12.8" hidden="false" customHeight="false" outlineLevel="0" collapsed="false">
      <c r="A49" s="2" t="n">
        <v>206</v>
      </c>
      <c r="B49" s="0" t="n">
        <f aca="false">-1697.183451474</f>
        <v>-1697.183451474</v>
      </c>
      <c r="C49" s="0" t="n">
        <f aca="false">(B49+1697.2783986845)*13.6</f>
        <v>1.2912820627982</v>
      </c>
      <c r="D49" s="0"/>
    </row>
    <row r="50" customFormat="false" ht="12.8" hidden="false" customHeight="false" outlineLevel="0" collapsed="false">
      <c r="A50" s="2" t="n">
        <v>218</v>
      </c>
      <c r="B50" s="0" t="n">
        <f aca="false">-1697.182718132</f>
        <v>-1697.182718132</v>
      </c>
      <c r="C50" s="0" t="n">
        <f aca="false">(B50+1697.2783986845)*13.6</f>
        <v>1.3012555139996</v>
      </c>
      <c r="D50" s="0"/>
    </row>
    <row r="51" customFormat="false" ht="12.8" hidden="false" customHeight="false" outlineLevel="0" collapsed="false">
      <c r="A51" s="2" t="n">
        <v>99</v>
      </c>
      <c r="B51" s="0" t="n">
        <v>-1697.1826939754</v>
      </c>
      <c r="C51" s="0" t="n">
        <f aca="false">(B51+1697.2783986845)*13.6</f>
        <v>1.30158404375852</v>
      </c>
      <c r="D51" s="0"/>
    </row>
    <row r="52" customFormat="false" ht="12.8" hidden="false" customHeight="false" outlineLevel="0" collapsed="false">
      <c r="A52" s="2" t="n">
        <v>145</v>
      </c>
      <c r="B52" s="0" t="n">
        <f aca="false">-1697.1826263</f>
        <v>-1697.1826263</v>
      </c>
      <c r="C52" s="0" t="n">
        <f aca="false">(B52+1697.2783986845)*13.6</f>
        <v>1.30250442919896</v>
      </c>
      <c r="D52" s="0"/>
    </row>
    <row r="53" customFormat="false" ht="12.8" hidden="false" customHeight="false" outlineLevel="0" collapsed="false">
      <c r="A53" s="2" t="n">
        <v>91</v>
      </c>
      <c r="B53" s="0" t="n">
        <v>-1697.1822953987</v>
      </c>
      <c r="C53" s="0" t="n">
        <f aca="false">(B53+1697.2783986845)*13.6</f>
        <v>1.30700468687901</v>
      </c>
      <c r="D53" s="0"/>
    </row>
    <row r="54" customFormat="false" ht="12.8" hidden="false" customHeight="false" outlineLevel="0" collapsed="false">
      <c r="A54" s="2" t="n">
        <v>137</v>
      </c>
      <c r="B54" s="0" t="n">
        <f aca="false">-1697.182096501</f>
        <v>-1697.182096501</v>
      </c>
      <c r="C54" s="0" t="n">
        <f aca="false">(B54+1697.2783986845)*13.6</f>
        <v>1.3097096956004</v>
      </c>
      <c r="D54" s="0"/>
    </row>
    <row r="55" customFormat="false" ht="12.8" hidden="false" customHeight="false" outlineLevel="0" collapsed="false">
      <c r="A55" s="2" t="n">
        <v>159</v>
      </c>
      <c r="B55" s="0" t="n">
        <f aca="false">-1697.181968637</f>
        <v>-1697.181968637</v>
      </c>
      <c r="C55" s="0" t="n">
        <f aca="false">(B55+1697.2783986845)*13.6</f>
        <v>1.3114486460001</v>
      </c>
      <c r="D55" s="0"/>
    </row>
    <row r="56" customFormat="false" ht="12.8" hidden="false" customHeight="false" outlineLevel="0" collapsed="false">
      <c r="A56" s="2" t="n">
        <v>69</v>
      </c>
      <c r="B56" s="0" t="n">
        <v>-1697.1817980613</v>
      </c>
      <c r="C56" s="0" t="n">
        <f aca="false">(B56+1697.2783986845)*13.6</f>
        <v>1.31376847551928</v>
      </c>
      <c r="D56" s="0"/>
    </row>
    <row r="57" customFormat="false" ht="12.8" hidden="false" customHeight="false" outlineLevel="0" collapsed="false">
      <c r="A57" s="2" t="n">
        <v>95</v>
      </c>
      <c r="B57" s="0" t="n">
        <v>-1697.1815764118</v>
      </c>
      <c r="C57" s="0" t="n">
        <f aca="false">(B57+1697.2783986845)*13.6</f>
        <v>1.31678290871878</v>
      </c>
      <c r="D57" s="0"/>
    </row>
    <row r="58" customFormat="false" ht="12.8" hidden="false" customHeight="false" outlineLevel="0" collapsed="false">
      <c r="A58" s="2" t="n">
        <v>24</v>
      </c>
      <c r="B58" s="0" t="n">
        <v>-1697.1815101963</v>
      </c>
      <c r="C58" s="0" t="n">
        <f aca="false">(B58+1697.2783986845)*13.6</f>
        <v>1.31768343951953</v>
      </c>
      <c r="D58" s="0"/>
    </row>
    <row r="59" customFormat="false" ht="12.8" hidden="false" customHeight="false" outlineLevel="0" collapsed="false">
      <c r="A59" s="2" t="n">
        <v>101</v>
      </c>
      <c r="B59" s="0" t="n">
        <f aca="false">-1697.181070031</f>
        <v>-1697.181070031</v>
      </c>
      <c r="C59" s="0" t="n">
        <f aca="false">(B59+1697.2783986845)*13.6</f>
        <v>1.32366968759961</v>
      </c>
      <c r="D59" s="0"/>
    </row>
    <row r="60" customFormat="false" ht="12.8" hidden="false" customHeight="false" outlineLevel="0" collapsed="false">
      <c r="A60" s="2" t="n">
        <v>49</v>
      </c>
      <c r="B60" s="0" t="n">
        <v>-1697.1802337791</v>
      </c>
      <c r="C60" s="0" t="n">
        <f aca="false">(B60+1697.2783986845)*13.6</f>
        <v>1.335042713439</v>
      </c>
      <c r="D60" s="0"/>
    </row>
    <row r="61" customFormat="false" ht="12.8" hidden="false" customHeight="false" outlineLevel="0" collapsed="false">
      <c r="A61" s="2" t="n">
        <v>215</v>
      </c>
      <c r="B61" s="0" t="n">
        <f aca="false">-1697.180230106</f>
        <v>-1697.180230106</v>
      </c>
      <c r="C61" s="0" t="n">
        <f aca="false">(B61+1697.2783986845)*13.6</f>
        <v>1.33509266760011</v>
      </c>
      <c r="D61" s="0"/>
    </row>
    <row r="62" customFormat="false" ht="12.8" hidden="false" customHeight="false" outlineLevel="0" collapsed="false">
      <c r="A62" s="2" t="n">
        <v>100</v>
      </c>
      <c r="B62" s="0" t="n">
        <f aca="false">-1697.179756091</f>
        <v>-1697.179756091</v>
      </c>
      <c r="C62" s="0" t="n">
        <f aca="false">(B62+1697.2783986845)*13.6</f>
        <v>1.34153927160023</v>
      </c>
      <c r="D62" s="0"/>
    </row>
    <row r="63" customFormat="false" ht="12.8" hidden="false" customHeight="false" outlineLevel="0" collapsed="false">
      <c r="A63" s="2" t="n">
        <v>31</v>
      </c>
      <c r="B63" s="0" t="n">
        <v>-1697.1786920584</v>
      </c>
      <c r="C63" s="0" t="n">
        <f aca="false">(B63+1697.2783986845)*13.6</f>
        <v>1.35601011495983</v>
      </c>
      <c r="D63" s="0"/>
    </row>
    <row r="64" customFormat="false" ht="12.8" hidden="false" customHeight="false" outlineLevel="0" collapsed="false">
      <c r="A64" s="2" t="n">
        <v>131</v>
      </c>
      <c r="B64" s="0" t="n">
        <f aca="false">-1697.178571467</f>
        <v>-1697.178571467</v>
      </c>
      <c r="C64" s="0" t="n">
        <f aca="false">(B64+1697.2783986845)*13.6</f>
        <v>1.35765015799971</v>
      </c>
      <c r="D64" s="0"/>
    </row>
    <row r="65" customFormat="false" ht="12.8" hidden="false" customHeight="false" outlineLevel="0" collapsed="false">
      <c r="A65" s="2" t="n">
        <v>212</v>
      </c>
      <c r="B65" s="0" t="n">
        <f aca="false">-1697.178078403</f>
        <v>-1697.178078403</v>
      </c>
      <c r="C65" s="0" t="n">
        <f aca="false">(B65+1697.2783986845)*13.6</f>
        <v>1.36435582839986</v>
      </c>
      <c r="D65" s="0"/>
    </row>
    <row r="66" customFormat="false" ht="12.8" hidden="false" customHeight="false" outlineLevel="0" collapsed="false">
      <c r="A66" s="2" t="n">
        <v>120</v>
      </c>
      <c r="B66" s="0" t="n">
        <f aca="false">-1697.178041875</f>
        <v>-1697.178041875</v>
      </c>
      <c r="C66" s="0" t="n">
        <f aca="false">(B66+1697.2783986845)*13.6</f>
        <v>1.36485260919999</v>
      </c>
      <c r="D66" s="0"/>
    </row>
    <row r="67" customFormat="false" ht="12.8" hidden="false" customHeight="false" outlineLevel="0" collapsed="false">
      <c r="A67" s="2" t="n">
        <v>55</v>
      </c>
      <c r="B67" s="0" t="n">
        <v>-1697.1778814267</v>
      </c>
      <c r="C67" s="0" t="n">
        <f aca="false">(B67+1697.2783986845)*13.6</f>
        <v>1.3670347060799</v>
      </c>
      <c r="D67" s="0"/>
    </row>
    <row r="68" customFormat="false" ht="12.8" hidden="false" customHeight="false" outlineLevel="0" collapsed="false">
      <c r="A68" s="2" t="n">
        <v>85</v>
      </c>
      <c r="B68" s="0" t="n">
        <v>-1697.1778652684</v>
      </c>
      <c r="C68" s="0" t="n">
        <f aca="false">(B68+1697.2783986845)*13.6</f>
        <v>1.36725445896009</v>
      </c>
      <c r="D68" s="0"/>
    </row>
    <row r="69" customFormat="false" ht="12.8" hidden="false" customHeight="false" outlineLevel="0" collapsed="false">
      <c r="A69" s="2" t="n">
        <v>188</v>
      </c>
      <c r="B69" s="0" t="n">
        <f aca="false">-1697.177439122</f>
        <v>-1697.177439122</v>
      </c>
      <c r="C69" s="0" t="n">
        <f aca="false">(B69+1697.2783986845)*13.6</f>
        <v>1.37305005000089</v>
      </c>
      <c r="D69" s="0"/>
    </row>
    <row r="70" customFormat="false" ht="12.8" hidden="false" customHeight="false" outlineLevel="0" collapsed="false">
      <c r="A70" s="2" t="n">
        <v>124</v>
      </c>
      <c r="B70" s="0" t="n">
        <f aca="false">-1697.176709348</f>
        <v>-1697.176709348</v>
      </c>
      <c r="C70" s="0" t="n">
        <f aca="false">(B70+1697.2783986845)*13.6</f>
        <v>1.38297497639905</v>
      </c>
      <c r="D70" s="0"/>
    </row>
    <row r="71" customFormat="false" ht="12.8" hidden="false" customHeight="false" outlineLevel="0" collapsed="false">
      <c r="A71" s="2" t="n">
        <v>109</v>
      </c>
      <c r="B71" s="0" t="n">
        <f aca="false">-1697.17570397</f>
        <v>-1697.17570397</v>
      </c>
      <c r="C71" s="0" t="n">
        <f aca="false">(B71+1697.2783986845)*13.6</f>
        <v>1.39664811719831</v>
      </c>
      <c r="D71" s="0"/>
    </row>
    <row r="72" customFormat="false" ht="12.8" hidden="false" customHeight="false" outlineLevel="0" collapsed="false">
      <c r="A72" s="2" t="n">
        <v>78</v>
      </c>
      <c r="B72" s="0" t="n">
        <v>-1697.1755614646</v>
      </c>
      <c r="C72" s="0" t="n">
        <f aca="false">(B72+1697.2783986845)*13.6</f>
        <v>1.39858619064053</v>
      </c>
      <c r="D72" s="0"/>
    </row>
    <row r="73" customFormat="false" ht="12.8" hidden="false" customHeight="false" outlineLevel="0" collapsed="false">
      <c r="A73" s="2" t="n">
        <v>175</v>
      </c>
      <c r="B73" s="0" t="n">
        <f aca="false">-1697.175420951</f>
        <v>-1697.175420951</v>
      </c>
      <c r="C73" s="0" t="n">
        <f aca="false">(B73+1697.2783986845)*13.6</f>
        <v>1.40049717559978</v>
      </c>
      <c r="D73" s="0"/>
    </row>
    <row r="74" customFormat="false" ht="12.8" hidden="false" customHeight="false" outlineLevel="0" collapsed="false">
      <c r="A74" s="2" t="n">
        <v>110</v>
      </c>
      <c r="B74" s="0" t="n">
        <f aca="false">-1697.175272707</f>
        <v>-1697.175272707</v>
      </c>
      <c r="C74" s="0" t="n">
        <f aca="false">(B74+1697.2783986845)*13.6</f>
        <v>1.4025132939998</v>
      </c>
      <c r="D74" s="0"/>
    </row>
    <row r="75" customFormat="false" ht="12.8" hidden="false" customHeight="false" outlineLevel="0" collapsed="false">
      <c r="A75" s="2" t="n">
        <v>105</v>
      </c>
      <c r="B75" s="0" t="n">
        <f aca="false">-1697.174608825</f>
        <v>-1697.174608825</v>
      </c>
      <c r="C75" s="0" t="n">
        <f aca="false">(B75+1697.2783986845)*13.6</f>
        <v>1.41154208920016</v>
      </c>
      <c r="D75" s="0"/>
    </row>
    <row r="76" customFormat="false" ht="12.8" hidden="false" customHeight="false" outlineLevel="0" collapsed="false">
      <c r="A76" s="2" t="n">
        <v>183</v>
      </c>
      <c r="B76" s="0" t="n">
        <f aca="false">-1697.174571593</f>
        <v>-1697.174571593</v>
      </c>
      <c r="C76" s="0" t="n">
        <f aca="false">(B76+1697.2783986845)*13.6</f>
        <v>1.41204844439799</v>
      </c>
      <c r="D76" s="0"/>
    </row>
    <row r="77" customFormat="false" ht="12.8" hidden="false" customHeight="false" outlineLevel="0" collapsed="false">
      <c r="A77" s="2" t="n">
        <v>157</v>
      </c>
      <c r="B77" s="0" t="n">
        <f aca="false">-1697.174395689</f>
        <v>-1697.174395689</v>
      </c>
      <c r="C77" s="0" t="n">
        <f aca="false">(B77+1697.2783986845)*13.6</f>
        <v>1.41444073879957</v>
      </c>
      <c r="D77" s="0"/>
    </row>
    <row r="78" customFormat="false" ht="12.8" hidden="false" customHeight="false" outlineLevel="0" collapsed="false">
      <c r="A78" s="2" t="n">
        <v>106</v>
      </c>
      <c r="B78" s="0" t="n">
        <f aca="false">-1697.173199547</f>
        <v>-1697.173199547</v>
      </c>
      <c r="C78" s="0" t="n">
        <f aca="false">(B78+1697.2783986845)*13.6</f>
        <v>1.43070826999992</v>
      </c>
      <c r="D78" s="0"/>
    </row>
    <row r="79" customFormat="false" ht="12.8" hidden="false" customHeight="false" outlineLevel="0" collapsed="false">
      <c r="A79" s="2" t="n">
        <v>144</v>
      </c>
      <c r="B79" s="0" t="n">
        <f aca="false">-1697.173170474</f>
        <v>-1697.173170474</v>
      </c>
      <c r="C79" s="0" t="n">
        <f aca="false">(B79+1697.2783986845)*13.6</f>
        <v>1.43110366279925</v>
      </c>
      <c r="D79" s="0"/>
    </row>
    <row r="80" customFormat="false" ht="12.8" hidden="false" customHeight="false" outlineLevel="0" collapsed="false">
      <c r="A80" s="2" t="n">
        <v>113</v>
      </c>
      <c r="B80" s="0" t="n">
        <f aca="false">-1697.173161384</f>
        <v>-1697.173161384</v>
      </c>
      <c r="C80" s="0" t="n">
        <f aca="false">(B80+1697.2783986845)*13.6</f>
        <v>1.43122728679991</v>
      </c>
      <c r="D80" s="0"/>
    </row>
    <row r="81" customFormat="false" ht="12.8" hidden="false" customHeight="false" outlineLevel="0" collapsed="false">
      <c r="A81" s="2" t="n">
        <v>217</v>
      </c>
      <c r="B81" s="0" t="n">
        <f aca="false">-1697.172771045</f>
        <v>-1697.172771045</v>
      </c>
      <c r="C81" s="0" t="n">
        <f aca="false">(B81+1697.2783986845)*13.6</f>
        <v>1.43653589719961</v>
      </c>
      <c r="D81" s="0"/>
    </row>
    <row r="82" customFormat="false" ht="12.8" hidden="false" customHeight="false" outlineLevel="0" collapsed="false">
      <c r="A82" s="2" t="n">
        <v>184</v>
      </c>
      <c r="B82" s="0" t="n">
        <f aca="false">-1697.172582402</f>
        <v>-1697.172582402</v>
      </c>
      <c r="C82" s="0" t="n">
        <f aca="false">(B82+1697.2783986845)*13.6</f>
        <v>1.43910144199963</v>
      </c>
      <c r="D82" s="0"/>
    </row>
    <row r="83" customFormat="false" ht="12.8" hidden="false" customHeight="false" outlineLevel="0" collapsed="false">
      <c r="A83" s="2" t="n">
        <v>1</v>
      </c>
      <c r="B83" s="0" t="n">
        <v>-1697.1723780647</v>
      </c>
      <c r="C83" s="0" t="n">
        <f aca="false">(B83+1697.2783986845)*13.6</f>
        <v>1.44188042927854</v>
      </c>
      <c r="D83" s="0"/>
    </row>
    <row r="84" customFormat="false" ht="12.8" hidden="false" customHeight="false" outlineLevel="0" collapsed="false">
      <c r="A84" s="2" t="n">
        <v>167</v>
      </c>
      <c r="B84" s="0" t="n">
        <f aca="false">-1697.171449417</f>
        <v>-1697.171449417</v>
      </c>
      <c r="C84" s="0" t="n">
        <f aca="false">(B84+1697.2783986845)*13.6</f>
        <v>1.45451003799844</v>
      </c>
      <c r="D84" s="0"/>
    </row>
    <row r="85" customFormat="false" ht="12.8" hidden="false" customHeight="false" outlineLevel="0" collapsed="false">
      <c r="A85" s="2" t="n">
        <v>65</v>
      </c>
      <c r="B85" s="0" t="n">
        <v>-1697.1706619855</v>
      </c>
      <c r="C85" s="0" t="n">
        <f aca="false">(B85+1697.2783986845)*13.6</f>
        <v>1.46521910640058</v>
      </c>
      <c r="D85" s="0"/>
    </row>
    <row r="86" customFormat="false" ht="12.8" hidden="false" customHeight="false" outlineLevel="0" collapsed="false">
      <c r="A86" s="2" t="n">
        <v>16</v>
      </c>
      <c r="B86" s="0" t="n">
        <v>-1697.170413695</v>
      </c>
      <c r="C86" s="0" t="n">
        <f aca="false">(B86+1697.2783986845)*13.6</f>
        <v>1.46859585719976</v>
      </c>
      <c r="D86" s="0"/>
    </row>
    <row r="87" customFormat="false" ht="12.8" hidden="false" customHeight="false" outlineLevel="0" collapsed="false">
      <c r="A87" s="2" t="n">
        <v>143</v>
      </c>
      <c r="B87" s="0" t="n">
        <f aca="false">-1697.170161399</f>
        <v>-1697.170161399</v>
      </c>
      <c r="C87" s="0" t="n">
        <f aca="false">(B87+1697.2783986845)*13.6</f>
        <v>1.47202708279801</v>
      </c>
      <c r="D87" s="0"/>
    </row>
    <row r="88" customFormat="false" ht="12.8" hidden="false" customHeight="false" outlineLevel="0" collapsed="false">
      <c r="A88" s="2" t="n">
        <v>51</v>
      </c>
      <c r="B88" s="0" t="n">
        <v>-1697.1696834041</v>
      </c>
      <c r="C88" s="0" t="n">
        <f aca="false">(B88+1697.2783986845)*13.6</f>
        <v>1.47852781344027</v>
      </c>
      <c r="D88" s="0"/>
    </row>
    <row r="89" customFormat="false" ht="12.8" hidden="false" customHeight="false" outlineLevel="0" collapsed="false">
      <c r="A89" s="2" t="n">
        <v>111</v>
      </c>
      <c r="B89" s="0" t="n">
        <f aca="false">-1697.169546646</f>
        <v>-1697.169546646</v>
      </c>
      <c r="C89" s="0" t="n">
        <f aca="false">(B89+1697.2783986845)*13.6</f>
        <v>1.48038772359851</v>
      </c>
      <c r="D89" s="0"/>
    </row>
    <row r="90" customFormat="false" ht="12.8" hidden="false" customHeight="false" outlineLevel="0" collapsed="false">
      <c r="A90" s="2" t="n">
        <v>46</v>
      </c>
      <c r="B90" s="0" t="n">
        <v>-1697.16934185</v>
      </c>
      <c r="C90" s="0" t="n">
        <f aca="false">(B90+1697.2783986845)*13.6</f>
        <v>1.48317294920071</v>
      </c>
      <c r="D90" s="0"/>
    </row>
    <row r="91" customFormat="false" ht="12.8" hidden="false" customHeight="false" outlineLevel="0" collapsed="false">
      <c r="A91" s="2" t="n">
        <v>73</v>
      </c>
      <c r="B91" s="0" t="n">
        <v>-1697.1692554845</v>
      </c>
      <c r="C91" s="0" t="n">
        <f aca="false">(B91+1697.2783986845)*13.6</f>
        <v>1.48434752000085</v>
      </c>
      <c r="D91" s="0"/>
    </row>
    <row r="92" customFormat="false" ht="12.8" hidden="false" customHeight="false" outlineLevel="0" collapsed="false">
      <c r="A92" s="2" t="n">
        <v>88</v>
      </c>
      <c r="B92" s="0" t="n">
        <v>-1697.16919663</v>
      </c>
      <c r="C92" s="0" t="n">
        <f aca="false">(B92+1697.2783986845)*13.6</f>
        <v>1.48514794119965</v>
      </c>
      <c r="D92" s="0"/>
    </row>
    <row r="93" customFormat="false" ht="12.8" hidden="false" customHeight="false" outlineLevel="0" collapsed="false">
      <c r="A93" s="2" t="n">
        <v>177</v>
      </c>
      <c r="B93" s="0" t="n">
        <f aca="false">-1697.168986565</f>
        <v>-1697.168986565</v>
      </c>
      <c r="C93" s="0" t="n">
        <f aca="false">(B93+1697.2783986845)*13.6</f>
        <v>1.48800482519855</v>
      </c>
      <c r="D93" s="0"/>
    </row>
    <row r="94" customFormat="false" ht="12.8" hidden="false" customHeight="false" outlineLevel="0" collapsed="false">
      <c r="A94" s="2" t="n">
        <v>189</v>
      </c>
      <c r="B94" s="0" t="n">
        <f aca="false">-1697.168909399</f>
        <v>-1697.168909399</v>
      </c>
      <c r="C94" s="0" t="n">
        <f aca="false">(B94+1697.2783986845)*13.6</f>
        <v>1.48905428279832</v>
      </c>
      <c r="D94" s="0"/>
    </row>
    <row r="95" customFormat="false" ht="12.8" hidden="false" customHeight="false" outlineLevel="0" collapsed="false">
      <c r="A95" s="2" t="n">
        <v>63</v>
      </c>
      <c r="B95" s="0" t="n">
        <v>-1697.168760291</v>
      </c>
      <c r="C95" s="0" t="n">
        <f aca="false">(B95+1697.2783986845)*13.6</f>
        <v>1.49108215160086</v>
      </c>
      <c r="D95" s="0"/>
    </row>
    <row r="96" customFormat="false" ht="12.8" hidden="false" customHeight="false" outlineLevel="0" collapsed="false">
      <c r="A96" s="2" t="n">
        <v>42</v>
      </c>
      <c r="B96" s="0" t="n">
        <v>-1697.1686995707</v>
      </c>
      <c r="C96" s="0" t="n">
        <f aca="false">(B96+1697.2783986845)*13.6</f>
        <v>1.4919079476791</v>
      </c>
      <c r="D96" s="0"/>
    </row>
    <row r="97" customFormat="false" ht="12.8" hidden="false" customHeight="false" outlineLevel="0" collapsed="false">
      <c r="A97" s="2" t="n">
        <v>56</v>
      </c>
      <c r="B97" s="0" t="n">
        <v>-1697.1679573218</v>
      </c>
      <c r="C97" s="0" t="n">
        <f aca="false">(B97+1697.2783986845)*13.6</f>
        <v>1.50200253271905</v>
      </c>
      <c r="D97" s="0"/>
    </row>
    <row r="98" customFormat="false" ht="12.8" hidden="false" customHeight="false" outlineLevel="0" collapsed="false">
      <c r="A98" s="2" t="n">
        <v>156</v>
      </c>
      <c r="B98" s="0" t="n">
        <f aca="false">-1697.167900711</f>
        <v>-1697.167900711</v>
      </c>
      <c r="C98" s="0" t="n">
        <f aca="false">(B98+1697.2783986845)*13.6</f>
        <v>1.50277243960081</v>
      </c>
      <c r="D98" s="0"/>
    </row>
    <row r="99" customFormat="false" ht="12.8" hidden="false" customHeight="false" outlineLevel="0" collapsed="false">
      <c r="A99" s="2" t="n">
        <v>38</v>
      </c>
      <c r="B99" s="0" t="n">
        <v>-1697.1677340242</v>
      </c>
      <c r="C99" s="0" t="n">
        <f aca="false">(B99+1697.2783986845)*13.6</f>
        <v>1.50503938008023</v>
      </c>
      <c r="D99" s="0"/>
    </row>
    <row r="100" customFormat="false" ht="12.8" hidden="false" customHeight="false" outlineLevel="0" collapsed="false">
      <c r="A100" s="2" t="n">
        <v>115</v>
      </c>
      <c r="B100" s="0" t="n">
        <f aca="false">-1697.167713685</f>
        <v>-1697.167713685</v>
      </c>
      <c r="C100" s="0" t="n">
        <f aca="false">(B100+1697.2783986845)*13.6</f>
        <v>1.50531599319838</v>
      </c>
      <c r="D100" s="0"/>
    </row>
    <row r="101" customFormat="false" ht="12.8" hidden="false" customHeight="false" outlineLevel="0" collapsed="false">
      <c r="A101" s="2" t="n">
        <v>173</v>
      </c>
      <c r="B101" s="0" t="n">
        <f aca="false">-1697.167619031</f>
        <v>-1697.167619031</v>
      </c>
      <c r="C101" s="0" t="n">
        <f aca="false">(B101+1697.2783986845)*13.6</f>
        <v>1.50660328760005</v>
      </c>
      <c r="D101" s="0"/>
    </row>
    <row r="102" customFormat="false" ht="12.8" hidden="false" customHeight="false" outlineLevel="0" collapsed="false">
      <c r="A102" s="2" t="n">
        <v>207</v>
      </c>
      <c r="B102" s="0" t="n">
        <f aca="false">-1697.16745973</f>
        <v>-1697.16745973</v>
      </c>
      <c r="C102" s="0" t="n">
        <f aca="false">(B102+1697.2783986845)*13.6</f>
        <v>1.50876978119923</v>
      </c>
      <c r="D102" s="0"/>
    </row>
    <row r="103" customFormat="false" ht="12.8" hidden="false" customHeight="false" outlineLevel="0" collapsed="false">
      <c r="A103" s="2" t="n">
        <v>178</v>
      </c>
      <c r="B103" s="0" t="n">
        <f aca="false">-1697.167270027</f>
        <v>-1697.167270027</v>
      </c>
      <c r="C103" s="0" t="n">
        <f aca="false">(B103+1697.2783986845)*13.6</f>
        <v>1.51134974199831</v>
      </c>
      <c r="D103" s="0"/>
    </row>
    <row r="104" customFormat="false" ht="12.8" hidden="false" customHeight="false" outlineLevel="0" collapsed="false">
      <c r="A104" s="2" t="n">
        <v>44</v>
      </c>
      <c r="B104" s="0" t="n">
        <v>-1697.1670215829</v>
      </c>
      <c r="C104" s="0" t="n">
        <f aca="false">(B104+1697.2783986845)*13.6</f>
        <v>1.51472858176076</v>
      </c>
      <c r="D104" s="0"/>
    </row>
    <row r="105" customFormat="false" ht="12.8" hidden="false" customHeight="false" outlineLevel="0" collapsed="false">
      <c r="A105" s="2" t="n">
        <v>112</v>
      </c>
      <c r="B105" s="0" t="n">
        <f aca="false">-1697.166854822</f>
        <v>-1697.166854822</v>
      </c>
      <c r="C105" s="0" t="n">
        <f aca="false">(B105+1697.2783986845)*13.6</f>
        <v>1.51699652999941</v>
      </c>
      <c r="D105" s="0"/>
    </row>
    <row r="106" customFormat="false" ht="12.8" hidden="false" customHeight="false" outlineLevel="0" collapsed="false">
      <c r="A106" s="2" t="n">
        <v>213</v>
      </c>
      <c r="B106" s="0" t="n">
        <f aca="false">-1697.166828817</f>
        <v>-1697.166828817</v>
      </c>
      <c r="C106" s="0" t="n">
        <f aca="false">(B106+1697.2783986845)*13.6</f>
        <v>1.5173501980009</v>
      </c>
      <c r="D106" s="0"/>
    </row>
    <row r="107" customFormat="false" ht="12.8" hidden="false" customHeight="false" outlineLevel="0" collapsed="false">
      <c r="A107" s="2" t="n">
        <v>82</v>
      </c>
      <c r="B107" s="0" t="n">
        <v>-1697.1668222703</v>
      </c>
      <c r="C107" s="0" t="n">
        <f aca="false">(B107+1697.2783986845)*13.6</f>
        <v>1.5174392331206</v>
      </c>
      <c r="D107" s="0"/>
    </row>
    <row r="108" customFormat="false" ht="12.8" hidden="false" customHeight="false" outlineLevel="0" collapsed="false">
      <c r="A108" s="2" t="n">
        <v>94</v>
      </c>
      <c r="B108" s="0" t="n">
        <v>-1697.1667611362</v>
      </c>
      <c r="C108" s="0" t="n">
        <f aca="false">(B108+1697.2783986845)*13.6</f>
        <v>1.51827065687994</v>
      </c>
      <c r="D108" s="0"/>
    </row>
    <row r="109" customFormat="false" ht="12.8" hidden="false" customHeight="false" outlineLevel="0" collapsed="false">
      <c r="A109" s="2" t="n">
        <v>194</v>
      </c>
      <c r="B109" s="0" t="n">
        <f aca="false">-1697.166290472</f>
        <v>-1697.166290472</v>
      </c>
      <c r="C109" s="0" t="n">
        <f aca="false">(B109+1697.2783986845)*13.6</f>
        <v>1.52467169000083</v>
      </c>
      <c r="D109" s="0"/>
    </row>
    <row r="110" customFormat="false" ht="12.8" hidden="false" customHeight="false" outlineLevel="0" collapsed="false">
      <c r="A110" s="2" t="n">
        <v>179</v>
      </c>
      <c r="B110" s="0" t="n">
        <f aca="false">-1697.166058421</f>
        <v>-1697.166058421</v>
      </c>
      <c r="C110" s="0" t="n">
        <f aca="false">(B110+1697.2783986845)*13.6</f>
        <v>1.52782758360099</v>
      </c>
      <c r="D110" s="0"/>
    </row>
    <row r="111" customFormat="false" ht="12.8" hidden="false" customHeight="false" outlineLevel="0" collapsed="false">
      <c r="A111" s="2" t="n">
        <v>72</v>
      </c>
      <c r="B111" s="0" t="n">
        <v>-1697.1659868762</v>
      </c>
      <c r="C111" s="0" t="n">
        <f aca="false">(B111+1697.2783986845)*13.6</f>
        <v>1.52880059288091</v>
      </c>
      <c r="D111" s="0"/>
    </row>
    <row r="112" customFormat="false" ht="12.8" hidden="false" customHeight="false" outlineLevel="0" collapsed="false">
      <c r="A112" s="2" t="n">
        <v>8</v>
      </c>
      <c r="B112" s="0" t="n">
        <v>-1697.1659479051</v>
      </c>
      <c r="C112" s="0" t="n">
        <f aca="false">(B112+1697.2783986845)*13.6</f>
        <v>1.5293305998397</v>
      </c>
      <c r="D112" s="0"/>
    </row>
    <row r="113" customFormat="false" ht="12.8" hidden="false" customHeight="false" outlineLevel="0" collapsed="false">
      <c r="A113" s="2" t="n">
        <v>202</v>
      </c>
      <c r="B113" s="0" t="n">
        <f aca="false">-1697.16587476</f>
        <v>-1697.16587476</v>
      </c>
      <c r="C113" s="0" t="n">
        <f aca="false">(B113+1697.2783986845)*13.6</f>
        <v>1.53032537320014</v>
      </c>
      <c r="D113" s="0"/>
    </row>
    <row r="114" customFormat="false" ht="12.8" hidden="false" customHeight="false" outlineLevel="0" collapsed="false">
      <c r="A114" s="2" t="n">
        <v>84</v>
      </c>
      <c r="B114" s="0" t="n">
        <v>-1697.165636881</v>
      </c>
      <c r="C114" s="0" t="n">
        <f aca="false">(B114+1697.2783986845)*13.6</f>
        <v>1.53356052760009</v>
      </c>
      <c r="D114" s="0"/>
    </row>
    <row r="115" customFormat="false" ht="12.8" hidden="false" customHeight="false" outlineLevel="0" collapsed="false">
      <c r="A115" s="2" t="n">
        <v>10</v>
      </c>
      <c r="B115" s="0" t="n">
        <v>-1697.1653351815</v>
      </c>
      <c r="C115" s="0" t="n">
        <f aca="false">(B115+1697.2783986845)*13.6</f>
        <v>1.53766364079893</v>
      </c>
      <c r="D115" s="0"/>
    </row>
    <row r="116" customFormat="false" ht="12.8" hidden="false" customHeight="false" outlineLevel="0" collapsed="false">
      <c r="A116" s="2" t="n">
        <v>2</v>
      </c>
      <c r="B116" s="0" t="n">
        <v>-1697.1648363841</v>
      </c>
      <c r="C116" s="0" t="n">
        <f aca="false">(B116+1697.2783986845)*13.6</f>
        <v>1.54444728543949</v>
      </c>
      <c r="D116" s="0"/>
    </row>
    <row r="117" customFormat="false" ht="12.8" hidden="false" customHeight="false" outlineLevel="0" collapsed="false">
      <c r="A117" s="2" t="n">
        <v>52</v>
      </c>
      <c r="B117" s="0" t="n">
        <v>-1697.1648301668</v>
      </c>
      <c r="C117" s="0" t="n">
        <f aca="false">(B117+1697.2783986845)*13.6</f>
        <v>1.54453184072081</v>
      </c>
      <c r="D117" s="0"/>
    </row>
    <row r="118" customFormat="false" ht="12.8" hidden="false" customHeight="false" outlineLevel="0" collapsed="false">
      <c r="A118" s="2" t="n">
        <v>155</v>
      </c>
      <c r="B118" s="0" t="n">
        <f aca="false">-1697.164461904</f>
        <v>-1697.164461904</v>
      </c>
      <c r="C118" s="0" t="n">
        <f aca="false">(B118+1697.2783986845)*13.6</f>
        <v>1.54954021479862</v>
      </c>
      <c r="D118" s="0"/>
    </row>
    <row r="119" customFormat="false" ht="12.8" hidden="false" customHeight="false" outlineLevel="0" collapsed="false">
      <c r="A119" s="2" t="n">
        <v>60</v>
      </c>
      <c r="B119" s="0" t="n">
        <v>-1697.164314261</v>
      </c>
      <c r="C119" s="0" t="n">
        <f aca="false">(B119+1697.2783986845)*13.6</f>
        <v>1.5515481595985</v>
      </c>
      <c r="D119" s="0"/>
    </row>
    <row r="120" customFormat="false" ht="12.8" hidden="false" customHeight="false" outlineLevel="0" collapsed="false">
      <c r="A120" s="2" t="n">
        <v>123</v>
      </c>
      <c r="B120" s="0" t="n">
        <f aca="false">-1697.164271015</f>
        <v>-1697.164271015</v>
      </c>
      <c r="C120" s="0" t="n">
        <f aca="false">(B120+1697.2783986845)*13.6</f>
        <v>1.55213630520029</v>
      </c>
      <c r="D120" s="0"/>
    </row>
    <row r="121" customFormat="false" ht="12.8" hidden="false" customHeight="false" outlineLevel="0" collapsed="false">
      <c r="A121" s="2" t="n">
        <v>61</v>
      </c>
      <c r="B121" s="0" t="n">
        <v>-1697.1640128343</v>
      </c>
      <c r="C121" s="0" t="n">
        <f aca="false">(B121+1697.2783986845)*13.6</f>
        <v>1.5556475627207</v>
      </c>
      <c r="D121" s="0"/>
    </row>
    <row r="122" customFormat="false" ht="12.8" hidden="false" customHeight="false" outlineLevel="0" collapsed="false">
      <c r="A122" s="2" t="n">
        <v>148</v>
      </c>
      <c r="B122" s="0" t="n">
        <f aca="false">-1697.163767253</f>
        <v>-1697.163767253</v>
      </c>
      <c r="C122" s="0" t="n">
        <f aca="false">(B122+1697.2783986845)*13.6</f>
        <v>1.55898746839866</v>
      </c>
      <c r="D122" s="0"/>
    </row>
    <row r="123" customFormat="false" ht="12.8" hidden="false" customHeight="false" outlineLevel="0" collapsed="false">
      <c r="A123" s="2" t="n">
        <v>205</v>
      </c>
      <c r="B123" s="0" t="n">
        <f aca="false">-1697.163672443</f>
        <v>-1697.163672443</v>
      </c>
      <c r="C123" s="0" t="n">
        <f aca="false">(B123+1697.2783986845)*13.6</f>
        <v>1.56027688439954</v>
      </c>
      <c r="D123" s="0"/>
    </row>
    <row r="124" customFormat="false" ht="12.8" hidden="false" customHeight="false" outlineLevel="0" collapsed="false">
      <c r="A124" s="2" t="n">
        <v>138</v>
      </c>
      <c r="B124" s="0" t="n">
        <f aca="false">-1697.163667596</f>
        <v>-1697.163667596</v>
      </c>
      <c r="C124" s="0" t="n">
        <f aca="false">(B124+1697.2783986845)*13.6</f>
        <v>1.56034280359818</v>
      </c>
      <c r="D124" s="0"/>
    </row>
    <row r="125" customFormat="false" ht="12.8" hidden="false" customHeight="false" outlineLevel="0" collapsed="false">
      <c r="A125" s="2" t="n">
        <v>197</v>
      </c>
      <c r="B125" s="0" t="n">
        <f aca="false">-1697.163640359</f>
        <v>-1697.163640359</v>
      </c>
      <c r="C125" s="0" t="n">
        <f aca="false">(B125+1697.2783986845)*13.6</f>
        <v>1.56071322679873</v>
      </c>
      <c r="D125" s="0"/>
    </row>
    <row r="126" customFormat="false" ht="12.8" hidden="false" customHeight="false" outlineLevel="0" collapsed="false">
      <c r="A126" s="2" t="n">
        <v>135</v>
      </c>
      <c r="B126" s="0" t="n">
        <f aca="false">-1697.16354977</f>
        <v>-1697.16354977</v>
      </c>
      <c r="C126" s="0" t="n">
        <f aca="false">(B126+1697.2783986845)*13.6</f>
        <v>1.5619452372006</v>
      </c>
      <c r="D126" s="0"/>
    </row>
    <row r="127" customFormat="false" ht="12.8" hidden="false" customHeight="false" outlineLevel="0" collapsed="false">
      <c r="A127" s="2" t="n">
        <v>21</v>
      </c>
      <c r="B127" s="0" t="n">
        <v>-1697.1635402941</v>
      </c>
      <c r="C127" s="0" t="n">
        <f aca="false">(B127+1697.2783986845)*13.6</f>
        <v>1.5620741094408</v>
      </c>
      <c r="D127" s="0"/>
    </row>
    <row r="128" customFormat="false" ht="12.8" hidden="false" customHeight="false" outlineLevel="0" collapsed="false">
      <c r="A128" s="2" t="n">
        <v>81</v>
      </c>
      <c r="B128" s="0" t="n">
        <v>-1697.1632854321</v>
      </c>
      <c r="C128" s="0" t="n">
        <f aca="false">(B128+1697.2783986845)*13.6</f>
        <v>1.56554023263798</v>
      </c>
      <c r="D128" s="0"/>
    </row>
    <row r="129" customFormat="false" ht="12.8" hidden="false" customHeight="false" outlineLevel="0" collapsed="false">
      <c r="A129" s="2" t="n">
        <v>152</v>
      </c>
      <c r="B129" s="0" t="n">
        <f aca="false">-1697.163143105</f>
        <v>-1697.163143105</v>
      </c>
      <c r="C129" s="0" t="n">
        <f aca="false">(B129+1697.2783986845)*13.6</f>
        <v>1.56747588119924</v>
      </c>
      <c r="D129" s="0"/>
    </row>
    <row r="130" customFormat="false" ht="12.8" hidden="false" customHeight="false" outlineLevel="0" collapsed="false">
      <c r="A130" s="2" t="n">
        <v>128</v>
      </c>
      <c r="B130" s="0" t="n">
        <f aca="false">-1697.162752967</f>
        <v>-1697.162752967</v>
      </c>
      <c r="C130" s="0" t="n">
        <f aca="false">(B130+1697.2783986845)*13.6</f>
        <v>1.57278175800002</v>
      </c>
      <c r="D130" s="0"/>
    </row>
    <row r="131" customFormat="false" ht="12.8" hidden="false" customHeight="false" outlineLevel="0" collapsed="false">
      <c r="A131" s="2" t="n">
        <v>107</v>
      </c>
      <c r="B131" s="0" t="n">
        <f aca="false">-1697.162583426</f>
        <v>-1697.162583426</v>
      </c>
      <c r="C131" s="0" t="n">
        <f aca="false">(B131+1697.2783986845)*13.6</f>
        <v>1.57508751559835</v>
      </c>
      <c r="D131" s="0"/>
    </row>
    <row r="132" customFormat="false" ht="12.8" hidden="false" customHeight="false" outlineLevel="0" collapsed="false">
      <c r="A132" s="2" t="n">
        <v>47</v>
      </c>
      <c r="B132" s="0" t="n">
        <v>-1697.1625297545</v>
      </c>
      <c r="C132" s="0" t="n">
        <f aca="false">(B132+1697.2783986845)*13.6</f>
        <v>1.57581744800045</v>
      </c>
      <c r="D132" s="0"/>
    </row>
    <row r="133" customFormat="false" ht="12.8" hidden="false" customHeight="false" outlineLevel="0" collapsed="false">
      <c r="A133" s="2" t="n">
        <v>80</v>
      </c>
      <c r="B133" s="0" t="n">
        <v>-1697.1624857456</v>
      </c>
      <c r="C133" s="0" t="n">
        <f aca="false">(B133+1697.2783986845)*13.6</f>
        <v>1.57641596904014</v>
      </c>
      <c r="D133" s="0"/>
    </row>
    <row r="134" customFormat="false" ht="12.8" hidden="false" customHeight="false" outlineLevel="0" collapsed="false">
      <c r="A134" s="2" t="n">
        <v>37</v>
      </c>
      <c r="B134" s="0" t="n">
        <v>-1697.1617261454</v>
      </c>
      <c r="C134" s="0" t="n">
        <f aca="false">(B134+1697.2783986845)*13.6</f>
        <v>1.58674653175876</v>
      </c>
      <c r="D134" s="0"/>
    </row>
    <row r="135" customFormat="false" ht="12.8" hidden="false" customHeight="false" outlineLevel="0" collapsed="false">
      <c r="A135" s="2" t="n">
        <v>86</v>
      </c>
      <c r="B135" s="0" t="n">
        <v>-1697.1614930825</v>
      </c>
      <c r="C135" s="0" t="n">
        <f aca="false">(B135+1697.2783986845)*13.6</f>
        <v>1.58991618719811</v>
      </c>
      <c r="D135" s="0"/>
    </row>
    <row r="136" customFormat="false" ht="12.8" hidden="false" customHeight="false" outlineLevel="0" collapsed="false">
      <c r="A136" s="2" t="n">
        <v>162</v>
      </c>
      <c r="B136" s="0" t="n">
        <f aca="false">-1697.161331445</f>
        <v>-1697.161331445</v>
      </c>
      <c r="C136" s="0" t="n">
        <f aca="false">(B136+1697.2783986845)*13.6</f>
        <v>1.5921144571983</v>
      </c>
      <c r="D136" s="0"/>
    </row>
    <row r="137" customFormat="false" ht="12.8" hidden="false" customHeight="false" outlineLevel="0" collapsed="false">
      <c r="A137" s="2" t="n">
        <v>71</v>
      </c>
      <c r="B137" s="0" t="n">
        <v>-1697.1609236011</v>
      </c>
      <c r="C137" s="0" t="n">
        <f aca="false">(B137+1697.2783986845)*13.6</f>
        <v>1.59766113423993</v>
      </c>
      <c r="D137" s="0"/>
    </row>
    <row r="138" customFormat="false" ht="12.8" hidden="false" customHeight="false" outlineLevel="0" collapsed="false">
      <c r="A138" s="2" t="n">
        <v>67</v>
      </c>
      <c r="B138" s="0" t="n">
        <v>-1697.160606513</v>
      </c>
      <c r="C138" s="0" t="n">
        <f aca="false">(B138+1697.2783986845)*13.6</f>
        <v>1.60197353240019</v>
      </c>
      <c r="D138" s="0"/>
    </row>
    <row r="139" customFormat="false" ht="12.8" hidden="false" customHeight="false" outlineLevel="0" collapsed="false">
      <c r="A139" s="2" t="n">
        <v>13</v>
      </c>
      <c r="B139" s="0" t="n">
        <v>-1697.1605172495</v>
      </c>
      <c r="C139" s="0" t="n">
        <f aca="false">(B139+1697.2783986845)*13.6</f>
        <v>1.60318751600098</v>
      </c>
      <c r="D139" s="0"/>
    </row>
    <row r="140" customFormat="false" ht="12.8" hidden="false" customHeight="false" outlineLevel="0" collapsed="false">
      <c r="A140" s="2" t="n">
        <v>147</v>
      </c>
      <c r="B140" s="0" t="n">
        <f aca="false">-1697.160483865</f>
        <v>-1697.160483865</v>
      </c>
      <c r="C140" s="0" t="n">
        <f aca="false">(B140+1697.2783986845)*13.6</f>
        <v>1.60364154519866</v>
      </c>
      <c r="D140" s="0"/>
    </row>
    <row r="141" customFormat="false" ht="12.8" hidden="false" customHeight="false" outlineLevel="0" collapsed="false">
      <c r="A141" s="2" t="n">
        <v>114</v>
      </c>
      <c r="B141" s="0" t="n">
        <f aca="false">-1697.159987778</f>
        <v>-1697.159987778</v>
      </c>
      <c r="C141" s="0" t="n">
        <f aca="false">(B141+1697.2783986845)*13.6</f>
        <v>1.61038832840004</v>
      </c>
      <c r="D141" s="0"/>
    </row>
    <row r="142" customFormat="false" ht="12.8" hidden="false" customHeight="false" outlineLevel="0" collapsed="false">
      <c r="A142" s="2" t="n">
        <v>5</v>
      </c>
      <c r="B142" s="0" t="n">
        <v>-1697.1599800226</v>
      </c>
      <c r="C142" s="0" t="n">
        <f aca="false">(B142+1697.2783986845)*13.6</f>
        <v>1.61049380184031</v>
      </c>
      <c r="D142" s="0"/>
    </row>
    <row r="143" customFormat="false" ht="12.8" hidden="false" customHeight="false" outlineLevel="0" collapsed="false">
      <c r="A143" s="2" t="n">
        <v>119</v>
      </c>
      <c r="B143" s="0" t="n">
        <f aca="false">-1697.159887597</f>
        <v>-1697.159887597</v>
      </c>
      <c r="C143" s="0" t="n">
        <f aca="false">(B143+1697.2783986845)*13.6</f>
        <v>1.6117507899984</v>
      </c>
      <c r="D143" s="0"/>
    </row>
    <row r="144" customFormat="false" ht="12.8" hidden="false" customHeight="false" outlineLevel="0" collapsed="false">
      <c r="A144" s="2" t="n">
        <v>165</v>
      </c>
      <c r="B144" s="0" t="n">
        <f aca="false">-1697.159529256</f>
        <v>-1697.159529256</v>
      </c>
      <c r="C144" s="0" t="n">
        <f aca="false">(B144+1697.2783986845)*13.6</f>
        <v>1.61662422759891</v>
      </c>
      <c r="D144" s="0"/>
    </row>
    <row r="145" customFormat="false" ht="12.8" hidden="false" customHeight="false" outlineLevel="0" collapsed="false">
      <c r="A145" s="2" t="n">
        <v>28</v>
      </c>
      <c r="B145" s="0" t="n">
        <v>-1697.1588428354</v>
      </c>
      <c r="C145" s="0" t="n">
        <f aca="false">(B145+1697.2783986845)*13.6</f>
        <v>1.62595954775898</v>
      </c>
      <c r="D145" s="0"/>
    </row>
    <row r="146" customFormat="false" ht="12.8" hidden="false" customHeight="false" outlineLevel="0" collapsed="false">
      <c r="A146" s="2" t="n">
        <v>45</v>
      </c>
      <c r="B146" s="0" t="n">
        <v>-1697.1587110761</v>
      </c>
      <c r="C146" s="0" t="n">
        <f aca="false">(B146+1697.2783986845)*13.6</f>
        <v>1.62775147423999</v>
      </c>
      <c r="D146" s="0"/>
    </row>
    <row r="147" customFormat="false" ht="12.8" hidden="false" customHeight="false" outlineLevel="0" collapsed="false">
      <c r="A147" s="2" t="n">
        <v>192</v>
      </c>
      <c r="B147" s="0" t="n">
        <f aca="false">-1697.158654173</f>
        <v>-1697.158654173</v>
      </c>
      <c r="C147" s="0" t="n">
        <f aca="false">(B147+1697.2783986845)*13.6</f>
        <v>1.62852535639868</v>
      </c>
      <c r="D147" s="0"/>
    </row>
    <row r="148" customFormat="false" ht="12.8" hidden="false" customHeight="false" outlineLevel="0" collapsed="false">
      <c r="A148" s="2" t="n">
        <v>153</v>
      </c>
      <c r="B148" s="0" t="n">
        <f aca="false">-1697.158234014</f>
        <v>-1697.158234014</v>
      </c>
      <c r="C148" s="0" t="n">
        <f aca="false">(B148+1697.2783986845)*13.6</f>
        <v>1.63423951879849</v>
      </c>
      <c r="D148" s="0"/>
    </row>
    <row r="149" customFormat="false" ht="12.8" hidden="false" customHeight="false" outlineLevel="0" collapsed="false">
      <c r="A149" s="2" t="n">
        <v>193</v>
      </c>
      <c r="B149" s="0" t="n">
        <f aca="false">-1697.158114946</f>
        <v>-1697.158114946</v>
      </c>
      <c r="C149" s="0" t="n">
        <f aca="false">(B149+1697.2783986845)*13.6</f>
        <v>1.63585884359854</v>
      </c>
      <c r="D149" s="0"/>
    </row>
    <row r="150" customFormat="false" ht="12.8" hidden="false" customHeight="false" outlineLevel="0" collapsed="false">
      <c r="A150" s="2" t="n">
        <v>98</v>
      </c>
      <c r="B150" s="0" t="n">
        <v>-1697.1576165721</v>
      </c>
      <c r="C150" s="0" t="n">
        <f aca="false">(B150+1697.2783986845)*13.6</f>
        <v>1.64263672863817</v>
      </c>
      <c r="D150" s="0"/>
    </row>
    <row r="151" customFormat="false" ht="12.8" hidden="false" customHeight="false" outlineLevel="0" collapsed="false">
      <c r="A151" s="2" t="n">
        <v>150</v>
      </c>
      <c r="B151" s="0" t="n">
        <f aca="false">-1697.157456577</f>
        <v>-1697.157456577</v>
      </c>
      <c r="C151" s="0" t="n">
        <f aca="false">(B151+1697.2783986845)*13.6</f>
        <v>1.64481266200019</v>
      </c>
      <c r="D151" s="0"/>
    </row>
    <row r="152" customFormat="false" ht="12.8" hidden="false" customHeight="false" outlineLevel="0" collapsed="false">
      <c r="A152" s="2" t="n">
        <v>18</v>
      </c>
      <c r="B152" s="0" t="n">
        <v>-1697.1569288137</v>
      </c>
      <c r="C152" s="0" t="n">
        <f aca="false">(B152+1697.2783986845)*13.6</f>
        <v>1.6519902428794</v>
      </c>
      <c r="D152" s="0"/>
    </row>
    <row r="153" customFormat="false" ht="12.8" hidden="false" customHeight="false" outlineLevel="0" collapsed="false">
      <c r="A153" s="2" t="n">
        <v>74</v>
      </c>
      <c r="B153" s="0" t="n">
        <v>-1697.1568303391</v>
      </c>
      <c r="C153" s="0" t="n">
        <f aca="false">(B153+1697.2783986845)*13.6</f>
        <v>1.65332949743952</v>
      </c>
      <c r="D153" s="0"/>
    </row>
    <row r="154" customFormat="false" ht="12.8" hidden="false" customHeight="false" outlineLevel="0" collapsed="false">
      <c r="A154" s="2" t="n">
        <v>35</v>
      </c>
      <c r="B154" s="0" t="n">
        <v>-1697.1555615371</v>
      </c>
      <c r="C154" s="0" t="n">
        <f aca="false">(B154+1697.2783986845)*13.6</f>
        <v>1.67058520463834</v>
      </c>
      <c r="D154" s="0"/>
    </row>
    <row r="155" customFormat="false" ht="12.8" hidden="false" customHeight="false" outlineLevel="0" collapsed="false">
      <c r="A155" s="2" t="n">
        <v>151</v>
      </c>
      <c r="B155" s="0" t="n">
        <f aca="false">-1697.155392934</f>
        <v>-1697.155392934</v>
      </c>
      <c r="C155" s="0" t="n">
        <f aca="false">(B155+1697.2783986845)*13.6</f>
        <v>1.67287820679921</v>
      </c>
      <c r="D155" s="0"/>
    </row>
    <row r="156" customFormat="false" ht="12.8" hidden="false" customHeight="false" outlineLevel="0" collapsed="false">
      <c r="A156" s="2" t="n">
        <v>172</v>
      </c>
      <c r="B156" s="0" t="n">
        <f aca="false">-1697.155383896</f>
        <v>-1697.155383896</v>
      </c>
      <c r="C156" s="0" t="n">
        <f aca="false">(B156+1697.2783986845)*13.6</f>
        <v>1.67300112359808</v>
      </c>
      <c r="D156" s="0"/>
    </row>
    <row r="157" customFormat="false" ht="12.8" hidden="false" customHeight="false" outlineLevel="0" collapsed="false">
      <c r="A157" s="2" t="n">
        <v>48</v>
      </c>
      <c r="B157" s="0" t="n">
        <v>-1697.155293874</v>
      </c>
      <c r="C157" s="0" t="n">
        <f aca="false">(B157+1697.2783986845)*13.6</f>
        <v>1.67422542279801</v>
      </c>
      <c r="D157" s="0"/>
    </row>
    <row r="158" customFormat="false" ht="12.8" hidden="false" customHeight="false" outlineLevel="0" collapsed="false">
      <c r="A158" s="2" t="n">
        <v>30</v>
      </c>
      <c r="B158" s="0" t="n">
        <v>-1697.1552916799</v>
      </c>
      <c r="C158" s="0" t="n">
        <f aca="false">(B158+1697.2783986845)*13.6</f>
        <v>1.67425526255847</v>
      </c>
      <c r="D158" s="0"/>
    </row>
    <row r="159" customFormat="false" ht="12.8" hidden="false" customHeight="false" outlineLevel="0" collapsed="false">
      <c r="A159" s="2" t="n">
        <v>36</v>
      </c>
      <c r="B159" s="0" t="n">
        <v>-1697.1551904596</v>
      </c>
      <c r="C159" s="0" t="n">
        <f aca="false">(B159+1697.2783986845)*13.6</f>
        <v>1.67563185864074</v>
      </c>
      <c r="D159" s="0"/>
    </row>
    <row r="160" customFormat="false" ht="12.8" hidden="false" customHeight="false" outlineLevel="0" collapsed="false">
      <c r="A160" s="2" t="n">
        <v>127</v>
      </c>
      <c r="B160" s="0" t="n">
        <f aca="false">-1697.154482264</f>
        <v>-1697.154482264</v>
      </c>
      <c r="C160" s="0" t="n">
        <f aca="false">(B160+1697.2783986845)*13.6</f>
        <v>1.68526331879839</v>
      </c>
      <c r="D160" s="0"/>
    </row>
    <row r="161" customFormat="false" ht="12.8" hidden="false" customHeight="false" outlineLevel="0" collapsed="false">
      <c r="A161" s="2" t="n">
        <v>149</v>
      </c>
      <c r="B161" s="0" t="n">
        <f aca="false">-1697.154155922</f>
        <v>-1697.154155922</v>
      </c>
      <c r="C161" s="0" t="n">
        <f aca="false">(B161+1697.2783986845)*13.6</f>
        <v>1.68970156999985</v>
      </c>
      <c r="D161" s="0"/>
    </row>
    <row r="162" customFormat="false" ht="12.8" hidden="false" customHeight="false" outlineLevel="0" collapsed="false">
      <c r="A162" s="2" t="n">
        <v>166</v>
      </c>
      <c r="B162" s="0" t="n">
        <f aca="false">-1697.154037842</f>
        <v>-1697.154037842</v>
      </c>
      <c r="C162" s="0" t="n">
        <f aca="false">(B162+1697.2783986845)*13.6</f>
        <v>1.69130745799976</v>
      </c>
      <c r="D162" s="0"/>
    </row>
    <row r="163" customFormat="false" ht="12.8" hidden="false" customHeight="false" outlineLevel="0" collapsed="false">
      <c r="A163" s="2" t="n">
        <v>141</v>
      </c>
      <c r="B163" s="0" t="n">
        <f aca="false">-1697.153828099</f>
        <v>-1697.153828099</v>
      </c>
      <c r="C163" s="0" t="n">
        <f aca="false">(B163+1697.2783986845)*13.6</f>
        <v>1.69415996279859</v>
      </c>
      <c r="D163" s="0"/>
    </row>
    <row r="164" customFormat="false" ht="12.8" hidden="false" customHeight="false" outlineLevel="0" collapsed="false">
      <c r="A164" s="2" t="n">
        <v>6</v>
      </c>
      <c r="B164" s="0" t="n">
        <v>-1697.1537163942</v>
      </c>
      <c r="C164" s="0" t="n">
        <f aca="false">(B164+1697.2783986845)*13.6</f>
        <v>1.69567914807885</v>
      </c>
      <c r="D164" s="0"/>
    </row>
    <row r="165" customFormat="false" ht="12.8" hidden="false" customHeight="false" outlineLevel="0" collapsed="false">
      <c r="A165" s="2" t="n">
        <v>182</v>
      </c>
      <c r="B165" s="0" t="n">
        <f aca="false">-1697.153093685</f>
        <v>-1697.153093685</v>
      </c>
      <c r="C165" s="0" t="n">
        <f aca="false">(B165+1697.2783986845)*13.6</f>
        <v>1.70414799320042</v>
      </c>
      <c r="D165" s="0"/>
    </row>
    <row r="166" customFormat="false" ht="12.8" hidden="false" customHeight="false" outlineLevel="0" collapsed="false">
      <c r="A166" s="2" t="n">
        <v>216</v>
      </c>
      <c r="B166" s="0" t="n">
        <f aca="false">-1697.152945827</f>
        <v>-1697.152945827</v>
      </c>
      <c r="C166" s="0" t="n">
        <f aca="false">(B166+1697.2783986845)*13.6</f>
        <v>1.7061588620003</v>
      </c>
      <c r="D166" s="0"/>
    </row>
    <row r="167" customFormat="false" ht="12.8" hidden="false" customHeight="false" outlineLevel="0" collapsed="false">
      <c r="A167" s="2" t="n">
        <v>168</v>
      </c>
      <c r="B167" s="0" t="n">
        <f aca="false">-1697.152715087</f>
        <v>-1697.152715087</v>
      </c>
      <c r="C167" s="0" t="n">
        <f aca="false">(B167+1697.2783986845)*13.6</f>
        <v>1.70929692600039</v>
      </c>
      <c r="D167" s="0"/>
    </row>
    <row r="168" customFormat="false" ht="12.8" hidden="false" customHeight="false" outlineLevel="0" collapsed="false">
      <c r="A168" s="2" t="n">
        <v>27</v>
      </c>
      <c r="B168" s="0" t="n">
        <v>-1697.1527082946</v>
      </c>
      <c r="C168" s="0" t="n">
        <f aca="false">(B168+1697.2783986845)*13.6</f>
        <v>1.70938930264001</v>
      </c>
      <c r="D168" s="0"/>
    </row>
    <row r="169" customFormat="false" ht="12.8" hidden="false" customHeight="false" outlineLevel="0" collapsed="false">
      <c r="A169" s="2" t="n">
        <v>89</v>
      </c>
      <c r="B169" s="0" t="n">
        <v>-1697.1523591412</v>
      </c>
      <c r="C169" s="0" t="n">
        <f aca="false">(B169+1697.2783986845)*13.6</f>
        <v>1.71413778888091</v>
      </c>
      <c r="D169" s="0"/>
    </row>
    <row r="170" customFormat="false" ht="12.8" hidden="false" customHeight="false" outlineLevel="0" collapsed="false">
      <c r="A170" s="2" t="n">
        <v>116</v>
      </c>
      <c r="B170" s="0" t="n">
        <f aca="false">-1697.151759526</f>
        <v>-1697.151759526</v>
      </c>
      <c r="C170" s="0" t="n">
        <f aca="false">(B170+1697.2783986845)*13.6</f>
        <v>1.72229255559978</v>
      </c>
      <c r="D170" s="0"/>
    </row>
    <row r="171" customFormat="false" ht="12.8" hidden="false" customHeight="false" outlineLevel="0" collapsed="false">
      <c r="A171" s="2" t="n">
        <v>132</v>
      </c>
      <c r="B171" s="0" t="n">
        <f aca="false">-1697.151716391</f>
        <v>-1697.151716391</v>
      </c>
      <c r="C171" s="0" t="n">
        <f aca="false">(B171+1697.2783986845)*13.6</f>
        <v>1.72287919159899</v>
      </c>
      <c r="D171" s="0"/>
    </row>
    <row r="172" customFormat="false" ht="12.8" hidden="false" customHeight="false" outlineLevel="0" collapsed="false">
      <c r="A172" s="2" t="n">
        <v>185</v>
      </c>
      <c r="B172" s="0" t="n">
        <f aca="false">-1697.151431977</f>
        <v>-1697.151431977</v>
      </c>
      <c r="C172" s="0" t="n">
        <f aca="false">(B172+1697.2783986845)*13.6</f>
        <v>1.72674722200081</v>
      </c>
      <c r="D172" s="0"/>
    </row>
    <row r="173" customFormat="false" ht="12.8" hidden="false" customHeight="false" outlineLevel="0" collapsed="false">
      <c r="A173" s="2" t="n">
        <v>103</v>
      </c>
      <c r="B173" s="0" t="n">
        <f aca="false">-1697.151292973</f>
        <v>-1697.151292973</v>
      </c>
      <c r="C173" s="0" t="n">
        <f aca="false">(B173+1697.2783986845)*13.6</f>
        <v>1.7286376764001</v>
      </c>
      <c r="D173" s="0"/>
    </row>
    <row r="174" customFormat="false" ht="12.8" hidden="false" customHeight="false" outlineLevel="0" collapsed="false">
      <c r="A174" s="2" t="n">
        <v>121</v>
      </c>
      <c r="B174" s="0" t="n">
        <f aca="false">-1697.151088635</f>
        <v>-1697.151088635</v>
      </c>
      <c r="C174" s="0" t="n">
        <f aca="false">(B174+1697.2783986845)*13.6</f>
        <v>1.73141667320015</v>
      </c>
      <c r="D174" s="0"/>
    </row>
    <row r="175" customFormat="false" ht="12.8" hidden="false" customHeight="false" outlineLevel="0" collapsed="false">
      <c r="A175" s="2" t="n">
        <v>64</v>
      </c>
      <c r="B175" s="0" t="n">
        <v>-1697.1509989471</v>
      </c>
      <c r="C175" s="0" t="n">
        <f aca="false">(B175+1697.2783986845)*13.6</f>
        <v>1.73263642863803</v>
      </c>
      <c r="D175" s="0"/>
    </row>
    <row r="176" customFormat="false" ht="12.8" hidden="false" customHeight="false" outlineLevel="0" collapsed="false">
      <c r="A176" s="2" t="n">
        <v>29</v>
      </c>
      <c r="B176" s="0" t="n">
        <v>-1697.1503973546</v>
      </c>
      <c r="C176" s="0" t="n">
        <f aca="false">(B176+1697.2783986845)*13.6</f>
        <v>1.74081808663886</v>
      </c>
      <c r="D176" s="0"/>
    </row>
    <row r="177" customFormat="false" ht="12.8" hidden="false" customHeight="false" outlineLevel="0" collapsed="false">
      <c r="A177" s="2" t="n">
        <v>134</v>
      </c>
      <c r="B177" s="0" t="n">
        <f aca="false">-1697.149996747</f>
        <v>-1697.149996747</v>
      </c>
      <c r="C177" s="0" t="n">
        <f aca="false">(B177+1697.2783986845)*13.6</f>
        <v>1.74626635000041</v>
      </c>
      <c r="D177" s="0"/>
    </row>
    <row r="178" customFormat="false" ht="12.8" hidden="false" customHeight="false" outlineLevel="0" collapsed="false">
      <c r="A178" s="2" t="n">
        <v>214</v>
      </c>
      <c r="B178" s="0" t="n">
        <f aca="false">-1697.149899158</f>
        <v>-1697.149899158</v>
      </c>
      <c r="C178" s="0" t="n">
        <f aca="false">(B178+1697.2783986845)*13.6</f>
        <v>1.74759356040049</v>
      </c>
      <c r="D178" s="0"/>
    </row>
    <row r="179" customFormat="false" ht="12.8" hidden="false" customHeight="false" outlineLevel="0" collapsed="false">
      <c r="A179" s="2" t="n">
        <v>118</v>
      </c>
      <c r="B179" s="0" t="n">
        <f aca="false">-1697.149186122</f>
        <v>-1697.149186122</v>
      </c>
      <c r="C179" s="0" t="n">
        <f aca="false">(B179+1697.2783986845)*13.6</f>
        <v>1.75729085000021</v>
      </c>
      <c r="D179" s="0"/>
    </row>
    <row r="180" customFormat="false" ht="12.8" hidden="false" customHeight="false" outlineLevel="0" collapsed="false">
      <c r="A180" s="2" t="n">
        <v>208</v>
      </c>
      <c r="B180" s="0" t="n">
        <f aca="false">-1697.148945725</f>
        <v>-1697.148945725</v>
      </c>
      <c r="C180" s="0" t="n">
        <f aca="false">(B180+1697.2783986845)*13.6</f>
        <v>1.76056024919981</v>
      </c>
      <c r="D180" s="0"/>
    </row>
    <row r="181" customFormat="false" ht="12.8" hidden="false" customHeight="false" outlineLevel="0" collapsed="false">
      <c r="A181" s="2" t="n">
        <v>53</v>
      </c>
      <c r="B181" s="0" t="n">
        <v>-1697.148393839</v>
      </c>
      <c r="C181" s="0" t="n">
        <f aca="false">(B181+1697.2783986845)*13.6</f>
        <v>1.76806589880034</v>
      </c>
      <c r="D181" s="0"/>
    </row>
    <row r="182" customFormat="false" ht="12.8" hidden="false" customHeight="false" outlineLevel="0" collapsed="false">
      <c r="A182" s="2" t="n">
        <v>7</v>
      </c>
      <c r="B182" s="0" t="n">
        <v>-1697.1483932114</v>
      </c>
      <c r="C182" s="0" t="n">
        <f aca="false">(B182+1697.2783986845)*13.6</f>
        <v>1.76807443416037</v>
      </c>
    </row>
    <row r="183" customFormat="false" ht="12.8" hidden="false" customHeight="false" outlineLevel="0" collapsed="false">
      <c r="A183" s="2" t="n">
        <v>62</v>
      </c>
      <c r="B183" s="0" t="n">
        <v>-1697.1480248604</v>
      </c>
      <c r="C183" s="0" t="n">
        <f aca="false">(B183+1697.2783986845)*13.6</f>
        <v>1.7730840077591</v>
      </c>
    </row>
    <row r="184" customFormat="false" ht="12.8" hidden="false" customHeight="false" outlineLevel="0" collapsed="false">
      <c r="A184" s="2" t="n">
        <v>32</v>
      </c>
      <c r="B184" s="0" t="n">
        <v>-1697.1472460726</v>
      </c>
      <c r="C184" s="0" t="n">
        <f aca="false">(B184+1697.2783986845)*13.6</f>
        <v>1.78367552184009</v>
      </c>
    </row>
    <row r="185" customFormat="false" ht="12.8" hidden="false" customHeight="false" outlineLevel="0" collapsed="false">
      <c r="A185" s="2" t="n">
        <v>75</v>
      </c>
      <c r="B185" s="0" t="n">
        <v>-1697.1471790988</v>
      </c>
      <c r="C185" s="0" t="n">
        <f aca="false">(B185+1697.2783986845)*13.6</f>
        <v>1.78458636551877</v>
      </c>
    </row>
    <row r="186" customFormat="false" ht="12.8" hidden="false" customHeight="false" outlineLevel="0" collapsed="false">
      <c r="A186" s="2" t="n">
        <v>66</v>
      </c>
      <c r="B186" s="0" t="n">
        <v>-1697.1470545115</v>
      </c>
      <c r="C186" s="0" t="n">
        <f aca="false">(B186+1697.2783986845)*13.6</f>
        <v>1.78628075279848</v>
      </c>
    </row>
    <row r="187" customFormat="false" ht="12.8" hidden="false" customHeight="false" outlineLevel="0" collapsed="false">
      <c r="A187" s="2" t="n">
        <v>3</v>
      </c>
      <c r="B187" s="0" t="n">
        <v>-1697.1470334377</v>
      </c>
      <c r="C187" s="0" t="n">
        <f aca="false">(B187+1697.2783986845)*13.6</f>
        <v>1.78656735647983</v>
      </c>
    </row>
    <row r="188" customFormat="false" ht="12.8" hidden="false" customHeight="false" outlineLevel="0" collapsed="false">
      <c r="A188" s="2" t="n">
        <v>96</v>
      </c>
      <c r="B188" s="0" t="n">
        <v>-1697.1465034716</v>
      </c>
      <c r="C188" s="0" t="n">
        <f aca="false">(B188+1697.2783986845)*13.6</f>
        <v>1.79377489543949</v>
      </c>
    </row>
    <row r="189" customFormat="false" ht="12.8" hidden="false" customHeight="false" outlineLevel="0" collapsed="false">
      <c r="A189" s="2" t="n">
        <v>93</v>
      </c>
      <c r="B189" s="0" t="n">
        <v>-1697.146417924</v>
      </c>
      <c r="C189" s="0" t="n">
        <f aca="false">(B189+1697.2783986845)*13.6</f>
        <v>1.79493834280038</v>
      </c>
    </row>
    <row r="190" customFormat="false" ht="12.8" hidden="false" customHeight="false" outlineLevel="0" collapsed="false">
      <c r="A190" s="2" t="n">
        <v>199</v>
      </c>
      <c r="B190" s="0" t="n">
        <f aca="false">-1697.146191782</f>
        <v>-1697.146191782</v>
      </c>
      <c r="C190" s="0" t="n">
        <f aca="false">(B190+1697.2783986845)*13.6</f>
        <v>1.79801387400003</v>
      </c>
    </row>
    <row r="191" customFormat="false" ht="12.8" hidden="false" customHeight="false" outlineLevel="0" collapsed="false">
      <c r="A191" s="2" t="n">
        <v>142</v>
      </c>
      <c r="B191" s="0" t="n">
        <f aca="false">-1697.145743715</f>
        <v>-1697.145743715</v>
      </c>
      <c r="C191" s="0" t="n">
        <f aca="false">(B191+1697.2783986845)*13.6</f>
        <v>1.80410758519974</v>
      </c>
    </row>
    <row r="192" customFormat="false" ht="12.8" hidden="false" customHeight="false" outlineLevel="0" collapsed="false">
      <c r="A192" s="2" t="n">
        <v>201</v>
      </c>
      <c r="B192" s="0" t="n">
        <f aca="false">-1697.145379069</f>
        <v>-1697.145379069</v>
      </c>
      <c r="C192" s="0" t="n">
        <f aca="false">(B192+1697.2783986845)*13.6</f>
        <v>1.80906677079947</v>
      </c>
    </row>
    <row r="193" customFormat="false" ht="12.8" hidden="false" customHeight="false" outlineLevel="0" collapsed="false">
      <c r="A193" s="2" t="n">
        <v>203</v>
      </c>
      <c r="B193" s="0" t="n">
        <f aca="false">-1697.144899387</f>
        <v>-1697.144899387</v>
      </c>
      <c r="C193" s="0" t="n">
        <f aca="false">(B193+1697.2783986845)*13.6</f>
        <v>1.8155904460009</v>
      </c>
    </row>
    <row r="194" customFormat="false" ht="12.8" hidden="false" customHeight="false" outlineLevel="0" collapsed="false">
      <c r="A194" s="2" t="n">
        <v>129</v>
      </c>
      <c r="B194" s="0" t="n">
        <f aca="false">-1697.144821468</f>
        <v>-1697.144821468</v>
      </c>
      <c r="C194" s="0" t="n">
        <f aca="false">(B194+1697.2783986845)*13.6</f>
        <v>1.81665014440059</v>
      </c>
    </row>
    <row r="195" customFormat="false" ht="12.8" hidden="false" customHeight="false" outlineLevel="0" collapsed="false">
      <c r="A195" s="2" t="n">
        <v>50</v>
      </c>
      <c r="B195" s="0" t="n">
        <v>-1697.1448061798</v>
      </c>
      <c r="C195" s="0" t="n">
        <f aca="false">(B195+1697.2783986845)*13.6</f>
        <v>1.81685806391852</v>
      </c>
    </row>
    <row r="196" customFormat="false" ht="12.8" hidden="false" customHeight="false" outlineLevel="0" collapsed="false">
      <c r="A196" s="2" t="n">
        <v>117</v>
      </c>
      <c r="B196" s="0" t="n">
        <f aca="false">-1697.144662682</f>
        <v>-1697.144662682</v>
      </c>
      <c r="C196" s="0" t="n">
        <f aca="false">(B196+1697.2783986845)*13.6</f>
        <v>1.81880963399963</v>
      </c>
    </row>
    <row r="197" customFormat="false" ht="12.8" hidden="false" customHeight="false" outlineLevel="0" collapsed="false">
      <c r="A197" s="2" t="n">
        <v>154</v>
      </c>
      <c r="B197" s="0" t="n">
        <f aca="false">-1697.144342375</f>
        <v>-1697.144342375</v>
      </c>
      <c r="C197" s="0" t="n">
        <f aca="false">(B197+1697.2783986845)*13.6</f>
        <v>1.82316580920015</v>
      </c>
    </row>
    <row r="198" customFormat="false" ht="12.8" hidden="false" customHeight="false" outlineLevel="0" collapsed="false">
      <c r="A198" s="2" t="n">
        <v>146</v>
      </c>
      <c r="B198" s="0" t="n">
        <f aca="false">-1697.144319312</f>
        <v>-1697.144319312</v>
      </c>
      <c r="C198" s="0" t="n">
        <f aca="false">(B198+1697.2783986845)*13.6</f>
        <v>1.82347946599803</v>
      </c>
    </row>
    <row r="199" customFormat="false" ht="12.8" hidden="false" customHeight="false" outlineLevel="0" collapsed="false">
      <c r="A199" s="2" t="n">
        <v>33</v>
      </c>
      <c r="B199" s="0" t="n">
        <v>-1697.1441061389</v>
      </c>
      <c r="C199" s="0" t="n">
        <f aca="false">(B199+1697.2783986845)*13.6</f>
        <v>1.8263786201589</v>
      </c>
    </row>
    <row r="200" customFormat="false" ht="12.8" hidden="false" customHeight="false" outlineLevel="0" collapsed="false">
      <c r="A200" s="2" t="n">
        <v>186</v>
      </c>
      <c r="B200" s="0" t="n">
        <f aca="false">-1697.143700356</f>
        <v>-1697.143700356</v>
      </c>
      <c r="C200" s="0" t="n">
        <f aca="false">(B200+1697.2783986845)*13.6</f>
        <v>1.83189726760011</v>
      </c>
    </row>
    <row r="201" customFormat="false" ht="12.8" hidden="false" customHeight="false" outlineLevel="0" collapsed="false">
      <c r="A201" s="2" t="n">
        <v>191</v>
      </c>
      <c r="B201" s="0" t="n">
        <f aca="false">-1697.143456481</f>
        <v>-1697.143456481</v>
      </c>
      <c r="C201" s="0" t="n">
        <f aca="false">(B201+1697.2783986845)*13.6</f>
        <v>1.83521396760043</v>
      </c>
    </row>
    <row r="202" customFormat="false" ht="12.8" hidden="false" customHeight="false" outlineLevel="0" collapsed="false">
      <c r="A202" s="2" t="n">
        <v>22</v>
      </c>
      <c r="B202" s="0" t="n">
        <v>-1697.142822335</v>
      </c>
      <c r="C202" s="0" t="n">
        <f aca="false">(B202+1697.2783986845)*13.6</f>
        <v>1.84383835320095</v>
      </c>
    </row>
    <row r="203" customFormat="false" ht="12.8" hidden="false" customHeight="false" outlineLevel="0" collapsed="false">
      <c r="A203" s="2" t="n">
        <v>59</v>
      </c>
      <c r="B203" s="0" t="n">
        <v>-1697.1424684075</v>
      </c>
      <c r="C203" s="0" t="n">
        <f aca="false">(B203+1697.2783986845)*13.6</f>
        <v>1.84865176719923</v>
      </c>
    </row>
    <row r="204" customFormat="false" ht="12.8" hidden="false" customHeight="false" outlineLevel="0" collapsed="false">
      <c r="A204" s="2" t="n">
        <v>54</v>
      </c>
      <c r="B204" s="0" t="n">
        <v>-1697.1410517464</v>
      </c>
      <c r="C204" s="0" t="n">
        <f aca="false">(B204+1697.2783986845)*13.6</f>
        <v>1.86791835815839</v>
      </c>
    </row>
    <row r="205" customFormat="false" ht="12.8" hidden="false" customHeight="false" outlineLevel="0" collapsed="false">
      <c r="A205" s="2" t="n">
        <v>92</v>
      </c>
      <c r="B205" s="0" t="n">
        <v>-1697.1409075873</v>
      </c>
      <c r="C205" s="0" t="n">
        <f aca="false">(B205+1697.2783986845)*13.6</f>
        <v>1.86987892191901</v>
      </c>
    </row>
    <row r="206" customFormat="false" ht="12.8" hidden="false" customHeight="false" outlineLevel="0" collapsed="false">
      <c r="A206" s="2" t="n">
        <v>190</v>
      </c>
      <c r="B206" s="0" t="n">
        <f aca="false">-1697.140155408</f>
        <v>-1697.140155408</v>
      </c>
      <c r="C206" s="0" t="n">
        <f aca="false">(B206+1697.2783986845)*13.6</f>
        <v>1.88010856039873</v>
      </c>
    </row>
    <row r="207" customFormat="false" ht="12.8" hidden="false" customHeight="false" outlineLevel="0" collapsed="false">
      <c r="A207" s="2" t="n">
        <v>174</v>
      </c>
      <c r="B207" s="0" t="n">
        <f aca="false">-1697.13923723</f>
        <v>-1697.13923723</v>
      </c>
      <c r="C207" s="0" t="n">
        <f aca="false">(B207+1697.2783986845)*13.6</f>
        <v>1.89259578120036</v>
      </c>
    </row>
    <row r="208" customFormat="false" ht="12.8" hidden="false" customHeight="false" outlineLevel="0" collapsed="false">
      <c r="A208" s="2" t="n">
        <v>130</v>
      </c>
      <c r="B208" s="0" t="n">
        <f aca="false">-1697.138981213</f>
        <v>-1697.138981213</v>
      </c>
      <c r="C208" s="0" t="n">
        <f aca="false">(B208+1697.2783986845)*13.6</f>
        <v>1.8960776123984</v>
      </c>
    </row>
    <row r="209" customFormat="false" ht="12.8" hidden="false" customHeight="false" outlineLevel="0" collapsed="false">
      <c r="A209" s="2" t="n">
        <v>140</v>
      </c>
      <c r="B209" s="0" t="n">
        <f aca="false">-1697.138292469</f>
        <v>-1697.138292469</v>
      </c>
      <c r="C209" s="0" t="n">
        <f aca="false">(B209+1697.2783986845)*13.6</f>
        <v>1.90544453080074</v>
      </c>
    </row>
    <row r="210" customFormat="false" ht="12.8" hidden="false" customHeight="false" outlineLevel="0" collapsed="false">
      <c r="A210" s="2" t="n">
        <v>19</v>
      </c>
      <c r="B210" s="0" t="n">
        <v>-1697.1376206328</v>
      </c>
      <c r="C210" s="0" t="n">
        <f aca="false">(B210+1697.2783986845)*13.6</f>
        <v>1.91458150311937</v>
      </c>
    </row>
    <row r="211" customFormat="false" ht="12.8" hidden="false" customHeight="false" outlineLevel="0" collapsed="false">
      <c r="A211" s="2" t="n">
        <v>11</v>
      </c>
      <c r="B211" s="0" t="n">
        <v>-1697.136831131</v>
      </c>
      <c r="C211" s="0" t="n">
        <f aca="false">(B211+1697.2783986845)*13.6</f>
        <v>1.92531872759937</v>
      </c>
    </row>
    <row r="212" customFormat="false" ht="12.8" hidden="false" customHeight="false" outlineLevel="0" collapsed="false">
      <c r="A212" s="2" t="n">
        <v>176</v>
      </c>
      <c r="B212" s="0" t="n">
        <f aca="false">-1697.135996004</f>
        <v>-1697.135996004</v>
      </c>
      <c r="C212" s="0" t="n">
        <f aca="false">(B212+1697.2783986845)*13.6</f>
        <v>1.93667645480036</v>
      </c>
    </row>
    <row r="213" customFormat="false" ht="12.8" hidden="false" customHeight="false" outlineLevel="0" collapsed="false">
      <c r="A213" s="2" t="n">
        <v>187</v>
      </c>
      <c r="B213" s="0" t="n">
        <f aca="false">-1697.135145879</f>
        <v>-1697.135145879</v>
      </c>
      <c r="C213" s="0" t="n">
        <f aca="false">(B213+1697.2783986845)*13.6</f>
        <v>1.94823815479958</v>
      </c>
    </row>
    <row r="214" customFormat="false" ht="12.8" hidden="false" customHeight="false" outlineLevel="0" collapsed="false">
      <c r="A214" s="2" t="n">
        <v>180</v>
      </c>
      <c r="B214" s="0" t="n">
        <f aca="false">-1697.134656657</f>
        <v>-1697.134656657</v>
      </c>
      <c r="C214" s="0" t="n">
        <f aca="false">(B214+1697.2783986845)*13.6</f>
        <v>1.95489157399879</v>
      </c>
    </row>
    <row r="215" customFormat="false" ht="12.8" hidden="false" customHeight="false" outlineLevel="0" collapsed="false">
      <c r="A215" s="2" t="n">
        <v>204</v>
      </c>
      <c r="B215" s="0" t="n">
        <f aca="false">-1697.13414602</f>
        <v>-1697.13414602</v>
      </c>
      <c r="C215" s="0" t="n">
        <f aca="false">(B215+1697.2783986845)*13.6</f>
        <v>1.96183623720099</v>
      </c>
    </row>
    <row r="216" customFormat="false" ht="12.8" hidden="false" customHeight="false" outlineLevel="0" collapsed="false">
      <c r="A216" s="2" t="n">
        <v>169</v>
      </c>
      <c r="B216" s="0" t="n">
        <f aca="false">-1697.133708606</f>
        <v>-1697.133708606</v>
      </c>
      <c r="C216" s="0" t="n">
        <f aca="false">(B216+1697.2783986845)*13.6</f>
        <v>1.96778506759911</v>
      </c>
    </row>
    <row r="217" customFormat="false" ht="12.8" hidden="false" customHeight="false" outlineLevel="0" collapsed="false">
      <c r="A217" s="2" t="n">
        <v>163</v>
      </c>
      <c r="B217" s="0" t="n">
        <f aca="false">-1697.133547726</f>
        <v>-1697.133547726</v>
      </c>
      <c r="C217" s="0" t="n">
        <f aca="false">(B217+1697.2783986845)*13.6</f>
        <v>1.96997303560001</v>
      </c>
    </row>
    <row r="218" customFormat="false" ht="12.8" hidden="false" customHeight="false" outlineLevel="0" collapsed="false">
      <c r="A218" s="2" t="n">
        <v>17</v>
      </c>
      <c r="B218" s="0" t="n">
        <v>-1697.1239582633</v>
      </c>
      <c r="C218" s="0" t="n">
        <f aca="false">(B218+1697.2783986845)*13.6</f>
        <v>2.10038972831971</v>
      </c>
    </row>
    <row r="219" customFormat="false" ht="12.8" hidden="false" customHeight="false" outlineLevel="0" collapsed="false">
      <c r="A219" s="2" t="n">
        <v>40</v>
      </c>
      <c r="B219" s="0" t="n">
        <v>-1697.1206271692</v>
      </c>
      <c r="C219" s="0" t="n">
        <f aca="false">(B219+1697.2783986845)*13.6</f>
        <v>2.14569260808075</v>
      </c>
    </row>
    <row r="220" customFormat="false" ht="12.8" hidden="false" customHeight="false" outlineLevel="0" collapsed="false">
      <c r="A220" s="2" t="n">
        <v>90</v>
      </c>
      <c r="B220" s="0" t="n">
        <v>-1697.1082059466</v>
      </c>
      <c r="C220" s="0" t="n">
        <f aca="false">(B220+1697.2783986845)*13.6</f>
        <v>2.31462123543897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2" activeCellId="0" sqref="A2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14</v>
      </c>
      <c r="B2" s="0" t="n">
        <v>-1714.8785905877</v>
      </c>
      <c r="C2" s="0" t="n">
        <f aca="false">(B2+1714.8785905877)*13.6</f>
        <v>0</v>
      </c>
    </row>
    <row r="3" customFormat="false" ht="12.8" hidden="false" customHeight="false" outlineLevel="0" collapsed="false">
      <c r="A3" s="2" t="n">
        <v>15</v>
      </c>
      <c r="B3" s="0" t="n">
        <v>-1714.8754685551</v>
      </c>
      <c r="C3" s="0" t="n">
        <f aca="false">(B3+1714.8785905877)*13.6</f>
        <v>0.0424596433600527</v>
      </c>
    </row>
    <row r="4" customFormat="false" ht="12.8" hidden="false" customHeight="false" outlineLevel="0" collapsed="false">
      <c r="A4" s="2" t="n">
        <v>12</v>
      </c>
      <c r="B4" s="0" t="n">
        <v>-1714.8754855651</v>
      </c>
      <c r="C4" s="0" t="n">
        <f aca="false">(B4+1714.8785905877)*13.6</f>
        <v>0.0422283073605286</v>
      </c>
    </row>
    <row r="5" customFormat="false" ht="12.8" hidden="false" customHeight="false" outlineLevel="0" collapsed="false">
      <c r="A5" s="2" t="n">
        <v>97</v>
      </c>
      <c r="B5" s="0" t="n">
        <v>-1714.8569269885</v>
      </c>
      <c r="C5" s="0" t="n">
        <f aca="false">(B5+1714.8785905877)*13.6</f>
        <v>0.294624949121499</v>
      </c>
    </row>
    <row r="6" customFormat="false" ht="12.8" hidden="false" customHeight="false" outlineLevel="0" collapsed="false">
      <c r="A6" s="2" t="n">
        <v>102</v>
      </c>
      <c r="B6" s="0" t="n">
        <v>-1714.8569343939</v>
      </c>
      <c r="C6" s="0" t="n">
        <f aca="false">(B6+1714.8785905877)*13.6</f>
        <v>0.294524235680365</v>
      </c>
    </row>
    <row r="7" customFormat="false" ht="12.8" hidden="false" customHeight="false" outlineLevel="0" collapsed="false">
      <c r="A7" s="2" t="n">
        <v>164</v>
      </c>
      <c r="B7" s="0" t="n">
        <v>-1714.8482324383</v>
      </c>
      <c r="C7" s="0" t="n">
        <f aca="false">(B7+1714.8785905877)*13.6</f>
        <v>0.412870831839246</v>
      </c>
    </row>
    <row r="8" customFormat="false" ht="12.8" hidden="false" customHeight="false" outlineLevel="0" collapsed="false">
      <c r="A8" s="2" t="n">
        <v>0</v>
      </c>
      <c r="B8" s="0" t="n">
        <v>-1714.8520706661</v>
      </c>
      <c r="C8" s="0" t="n">
        <f aca="false">(B8+1714.8785905877)*13.6</f>
        <v>0.360670933761139</v>
      </c>
    </row>
    <row r="9" customFormat="false" ht="12.8" hidden="false" customHeight="false" outlineLevel="0" collapsed="false">
      <c r="A9" s="2" t="n">
        <v>25</v>
      </c>
      <c r="B9" s="0" t="n">
        <v>-1714.8492144297</v>
      </c>
      <c r="C9" s="0" t="n">
        <f aca="false">(B9+1714.8785905877)*13.6</f>
        <v>0.399515748801423</v>
      </c>
    </row>
    <row r="10" customFormat="false" ht="12.8" hidden="false" customHeight="false" outlineLevel="0" collapsed="false">
      <c r="A10" s="2" t="n">
        <v>39</v>
      </c>
      <c r="B10" s="0" t="n">
        <v>-1714.841783452</v>
      </c>
      <c r="C10" s="0" t="n">
        <f aca="false">(B10+1714.8785905877)*13.6</f>
        <v>0.50057704551964</v>
      </c>
    </row>
    <row r="11" customFormat="false" ht="12.8" hidden="false" customHeight="false" outlineLevel="0" collapsed="false">
      <c r="A11" s="2" t="n">
        <v>122</v>
      </c>
      <c r="B11" s="0" t="n">
        <v>-1714.8357557567</v>
      </c>
      <c r="C11" s="0" t="n">
        <f aca="false">(B11+1714.8785905877)*13.6</f>
        <v>0.582553701599136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1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102</v>
      </c>
      <c r="B2" s="2" t="n">
        <v>-1698.486085815</v>
      </c>
      <c r="C2" s="0" t="n">
        <f aca="false">(B2+1698.486085815)*13.6</f>
        <v>0</v>
      </c>
    </row>
    <row r="3" customFormat="false" ht="12.8" hidden="false" customHeight="false" outlineLevel="0" collapsed="false">
      <c r="A3" s="2" t="n">
        <v>164</v>
      </c>
      <c r="B3" s="2" t="n">
        <v>-1698.475917797</v>
      </c>
      <c r="C3" s="0" t="n">
        <f aca="false">(B3+1698.486085815)*13.6</f>
        <v>0.138285044800796</v>
      </c>
    </row>
    <row r="4" customFormat="false" ht="12.8" hidden="false" customHeight="false" outlineLevel="0" collapsed="false">
      <c r="A4" s="2" t="n">
        <v>15</v>
      </c>
      <c r="B4" s="2" t="n">
        <v>-1698.4676768353</v>
      </c>
      <c r="C4" s="0" t="n">
        <f aca="false">(B4+1698.486085815)*13.6</f>
        <v>0.250362123921332</v>
      </c>
    </row>
    <row r="5" customFormat="false" ht="12.8" hidden="false" customHeight="false" outlineLevel="0" collapsed="false">
      <c r="A5" s="2" t="n">
        <v>122</v>
      </c>
      <c r="B5" s="2" t="n">
        <v>-1698.464082627</v>
      </c>
      <c r="C5" s="0" t="n">
        <f aca="false">(B5+1698.486085815)*13.6</f>
        <v>0.299243356801344</v>
      </c>
    </row>
    <row r="6" customFormat="false" ht="12.8" hidden="false" customHeight="false" outlineLevel="0" collapsed="false">
      <c r="A6" s="2" t="n">
        <v>139</v>
      </c>
      <c r="B6" s="2" t="n">
        <v>-1698.464077641</v>
      </c>
      <c r="C6" s="0" t="n">
        <f aca="false">(B6+1698.486085815)*13.6</f>
        <v>0.29931116640164</v>
      </c>
    </row>
    <row r="7" customFormat="false" ht="12.8" hidden="false" customHeight="false" outlineLevel="0" collapsed="false">
      <c r="A7" s="2" t="n">
        <v>39</v>
      </c>
      <c r="B7" s="2" t="n">
        <v>-1698.4553825989</v>
      </c>
      <c r="C7" s="0" t="n">
        <f aca="false">(B7+1698.486085815)*13.6</f>
        <v>0.417563738959143</v>
      </c>
    </row>
    <row r="8" customFormat="false" ht="12.8" hidden="false" customHeight="false" outlineLevel="0" collapsed="false">
      <c r="A8" s="2" t="n">
        <v>126</v>
      </c>
      <c r="B8" s="2" t="n">
        <v>-1698.452243887</v>
      </c>
      <c r="C8" s="0" t="n">
        <f aca="false">(B8+1698.486085815)*13.6</f>
        <v>0.460250220801754</v>
      </c>
    </row>
    <row r="9" customFormat="false" ht="12.8" hidden="false" customHeight="false" outlineLevel="0" collapsed="false">
      <c r="A9" s="2" t="n">
        <v>20</v>
      </c>
      <c r="B9" s="2" t="n">
        <v>-1698.4380682836</v>
      </c>
      <c r="C9" s="0" t="n">
        <f aca="false">(B9+1698.486085815)*13.6</f>
        <v>0.653038427041247</v>
      </c>
    </row>
    <row r="10" customFormat="false" ht="12.8" hidden="false" customHeight="false" outlineLevel="0" collapsed="false">
      <c r="A10" s="2" t="n">
        <v>14</v>
      </c>
      <c r="B10" s="2" t="n">
        <v>-1698.4379129972</v>
      </c>
      <c r="C10" s="0" t="n">
        <f aca="false">(B10+1698.486085815)*13.6</f>
        <v>0.655150322078953</v>
      </c>
    </row>
    <row r="11" customFormat="false" ht="12.8" hidden="false" customHeight="false" outlineLevel="0" collapsed="false">
      <c r="A11" s="2" t="n">
        <v>136</v>
      </c>
      <c r="B11" s="2" t="n">
        <v>-1698.435047004</v>
      </c>
      <c r="C11" s="0" t="n">
        <f aca="false">(B11+1698.486085815)*13.6</f>
        <v>0.694127829601712</v>
      </c>
    </row>
    <row r="12" customFormat="false" ht="12.8" hidden="false" customHeight="false" outlineLevel="0" collapsed="false">
      <c r="A12" s="2" t="n">
        <v>43</v>
      </c>
      <c r="B12" s="2" t="n">
        <v>-1698.4280104256</v>
      </c>
      <c r="C12" s="0" t="n">
        <f aca="false">(B12+1698.486085815)*13.6</f>
        <v>0.789825295841001</v>
      </c>
    </row>
    <row r="13" customFormat="false" ht="12.8" hidden="false" customHeight="false" outlineLevel="0" collapsed="false">
      <c r="A13" s="2" t="n">
        <v>200</v>
      </c>
      <c r="B13" s="2" t="n">
        <v>-1698.419971341</v>
      </c>
      <c r="C13" s="0" t="n">
        <f aca="false">(B13+1698.486085815)*13.6</f>
        <v>0.899156846399455</v>
      </c>
    </row>
    <row r="14" customFormat="false" ht="12.8" hidden="false" customHeight="false" outlineLevel="0" collapsed="false">
      <c r="A14" s="2" t="n">
        <v>108</v>
      </c>
      <c r="B14" s="2" t="n">
        <v>-1698.418022991</v>
      </c>
      <c r="C14" s="0" t="n">
        <f aca="false">(B14+1698.486085815)*13.6</f>
        <v>0.925654406399735</v>
      </c>
    </row>
    <row r="15" customFormat="false" ht="12.8" hidden="false" customHeight="false" outlineLevel="0" collapsed="false">
      <c r="A15" s="2" t="n">
        <v>113</v>
      </c>
      <c r="B15" s="2" t="n">
        <v>-1698.418022708</v>
      </c>
      <c r="C15" s="0" t="n">
        <f aca="false">(B15+1698.486085815)*13.6</f>
        <v>0.925658255199232</v>
      </c>
    </row>
    <row r="16" customFormat="false" ht="12.8" hidden="false" customHeight="false" outlineLevel="0" collapsed="false">
      <c r="A16" s="2" t="n">
        <v>196</v>
      </c>
      <c r="B16" s="2" t="n">
        <v>-1698.417637588</v>
      </c>
      <c r="C16" s="0" t="n">
        <f aca="false">(B16+1698.486085815)*13.6</f>
        <v>0.930895887201223</v>
      </c>
    </row>
    <row r="17" customFormat="false" ht="12.8" hidden="false" customHeight="false" outlineLevel="0" collapsed="false">
      <c r="A17" s="2" t="n">
        <v>198</v>
      </c>
      <c r="B17" s="2" t="n">
        <v>-1698.417019318</v>
      </c>
      <c r="C17" s="0" t="n">
        <f aca="false">(B17+1698.486085815)*13.6</f>
        <v>0.939304359199923</v>
      </c>
    </row>
    <row r="18" customFormat="false" ht="12.8" hidden="false" customHeight="false" outlineLevel="0" collapsed="false">
      <c r="A18" s="2" t="n">
        <v>109</v>
      </c>
      <c r="B18" s="2" t="n">
        <v>-1698.416958359</v>
      </c>
      <c r="C18" s="0" t="n">
        <f aca="false">(B18+1698.486085815)*13.6</f>
        <v>0.940133401599087</v>
      </c>
    </row>
    <row r="19" customFormat="false" ht="12.8" hidden="false" customHeight="false" outlineLevel="0" collapsed="false">
      <c r="A19" s="2" t="n">
        <v>70</v>
      </c>
      <c r="B19" s="2" t="n">
        <v>-1698.4161790159</v>
      </c>
      <c r="C19" s="0" t="n">
        <f aca="false">(B19+1698.486085815)*13.6</f>
        <v>0.950732467759372</v>
      </c>
    </row>
    <row r="20" customFormat="false" ht="12.8" hidden="false" customHeight="false" outlineLevel="0" collapsed="false">
      <c r="A20" s="2" t="n">
        <v>40</v>
      </c>
      <c r="B20" s="2" t="n">
        <v>-1698.415185053</v>
      </c>
      <c r="C20" s="0" t="n">
        <f aca="false">(B20+1698.486085815)*13.6</f>
        <v>0.964250363200881</v>
      </c>
    </row>
    <row r="21" customFormat="false" ht="12.8" hidden="false" customHeight="false" outlineLevel="0" collapsed="false">
      <c r="A21" s="2" t="n">
        <v>83</v>
      </c>
      <c r="B21" s="2" t="n">
        <v>-1698.4146579473</v>
      </c>
      <c r="C21" s="0" t="n">
        <f aca="false">(B21+1698.486085815)*13.6</f>
        <v>0.971419000721289</v>
      </c>
    </row>
    <row r="22" customFormat="false" ht="12.8" hidden="false" customHeight="false" outlineLevel="0" collapsed="false">
      <c r="A22" s="2" t="n">
        <v>4</v>
      </c>
      <c r="B22" s="2" t="n">
        <v>-1698.4146498973</v>
      </c>
      <c r="C22" s="0" t="n">
        <f aca="false">(B22+1698.486085815)*13.6</f>
        <v>0.971528480720008</v>
      </c>
    </row>
    <row r="23" customFormat="false" ht="12.8" hidden="false" customHeight="false" outlineLevel="0" collapsed="false">
      <c r="A23" s="2" t="n">
        <v>23</v>
      </c>
      <c r="B23" s="2" t="n">
        <v>-1698.4143593454</v>
      </c>
      <c r="C23" s="0" t="n">
        <f aca="false">(B23+1698.486085815)*13.6</f>
        <v>0.97547998655973</v>
      </c>
    </row>
    <row r="24" customFormat="false" ht="12.8" hidden="false" customHeight="false" outlineLevel="0" collapsed="false">
      <c r="A24" s="2" t="n">
        <v>206</v>
      </c>
      <c r="B24" s="2" t="n">
        <v>-1698.414126865</v>
      </c>
      <c r="C24" s="0" t="n">
        <f aca="false">(B24+1698.486085815)*13.6</f>
        <v>0.978641719999359</v>
      </c>
    </row>
    <row r="25" customFormat="false" ht="12.8" hidden="false" customHeight="false" outlineLevel="0" collapsed="false">
      <c r="A25" s="2" t="n">
        <v>87</v>
      </c>
      <c r="B25" s="2" t="n">
        <v>-1698.4139731089</v>
      </c>
      <c r="C25" s="0" t="n">
        <f aca="false">(B25+1698.486085815)*13.6</f>
        <v>0.980732802958846</v>
      </c>
    </row>
    <row r="26" customFormat="false" ht="12.8" hidden="false" customHeight="false" outlineLevel="0" collapsed="false">
      <c r="A26" s="2" t="n">
        <v>41</v>
      </c>
      <c r="B26" s="2" t="n">
        <v>-1698.4127640289</v>
      </c>
      <c r="C26" s="0" t="n">
        <f aca="false">(B26+1698.486085815)*13.6</f>
        <v>0.997176290959942</v>
      </c>
    </row>
    <row r="27" customFormat="false" ht="12.8" hidden="false" customHeight="false" outlineLevel="0" collapsed="false">
      <c r="A27" s="2" t="n">
        <v>61</v>
      </c>
      <c r="B27" s="2" t="n">
        <v>-1698.4113464329</v>
      </c>
      <c r="C27" s="0" t="n">
        <f aca="false">(B27+1698.486085815)*13.6</f>
        <v>1.01645559656008</v>
      </c>
    </row>
    <row r="28" customFormat="false" ht="12.8" hidden="false" customHeight="false" outlineLevel="0" collapsed="false">
      <c r="A28" s="2" t="n">
        <v>76</v>
      </c>
      <c r="B28" s="2" t="n">
        <v>-1698.4111005316</v>
      </c>
      <c r="C28" s="0" t="n">
        <f aca="false">(B28+1698.486085815)*13.6</f>
        <v>1.0197998542415</v>
      </c>
    </row>
    <row r="29" customFormat="false" ht="12.8" hidden="false" customHeight="false" outlineLevel="0" collapsed="false">
      <c r="A29" s="2" t="n">
        <v>25</v>
      </c>
      <c r="B29" s="2" t="n">
        <v>-1698.4110096948</v>
      </c>
      <c r="C29" s="0" t="n">
        <f aca="false">(B29+1698.486085815)*13.6</f>
        <v>1.02103523472051</v>
      </c>
    </row>
    <row r="30" customFormat="false" ht="12.8" hidden="false" customHeight="false" outlineLevel="0" collapsed="false">
      <c r="A30" s="2" t="n">
        <v>161</v>
      </c>
      <c r="B30" s="2" t="n">
        <v>-1698.410909081</v>
      </c>
      <c r="C30" s="0" t="n">
        <f aca="false">(B30+1698.486085815)*13.6</f>
        <v>1.02240358240033</v>
      </c>
    </row>
    <row r="31" customFormat="false" ht="12.8" hidden="false" customHeight="false" outlineLevel="0" collapsed="false">
      <c r="A31" s="2" t="n">
        <v>34</v>
      </c>
      <c r="B31" s="2" t="n">
        <v>-1698.4104473168</v>
      </c>
      <c r="C31" s="0" t="n">
        <f aca="false">(B31+1698.486085815)*13.6</f>
        <v>1.02868357552106</v>
      </c>
    </row>
    <row r="32" customFormat="false" ht="12.8" hidden="false" customHeight="false" outlineLevel="0" collapsed="false">
      <c r="A32" s="2" t="n">
        <v>68</v>
      </c>
      <c r="B32" s="2" t="n">
        <v>-1698.4098174041</v>
      </c>
      <c r="C32" s="0" t="n">
        <f aca="false">(B32+1698.486085815)*13.6</f>
        <v>1.03725038823941</v>
      </c>
    </row>
    <row r="33" customFormat="false" ht="12.8" hidden="false" customHeight="false" outlineLevel="0" collapsed="false">
      <c r="A33" s="2" t="n">
        <v>79</v>
      </c>
      <c r="B33" s="2" t="n">
        <v>-1698.4091974972</v>
      </c>
      <c r="C33" s="0" t="n">
        <f aca="false">(B33+1698.486085815)*13.6</f>
        <v>1.04568112208017</v>
      </c>
    </row>
    <row r="34" customFormat="false" ht="12.8" hidden="false" customHeight="false" outlineLevel="0" collapsed="false">
      <c r="A34" s="2" t="n">
        <v>100</v>
      </c>
      <c r="B34" s="2" t="n">
        <v>-1698.408313665</v>
      </c>
      <c r="C34" s="0" t="n">
        <f aca="false">(B34+1698.486085815)*13.6</f>
        <v>1.05770124000137</v>
      </c>
    </row>
    <row r="35" customFormat="false" ht="12.8" hidden="false" customHeight="false" outlineLevel="0" collapsed="false">
      <c r="A35" s="2" t="n">
        <v>137</v>
      </c>
      <c r="B35" s="2" t="n">
        <v>-1698.408132948</v>
      </c>
      <c r="C35" s="0" t="n">
        <f aca="false">(B35+1698.486085815)*13.6</f>
        <v>1.0601589912003</v>
      </c>
    </row>
    <row r="36" customFormat="false" ht="12.8" hidden="false" customHeight="false" outlineLevel="0" collapsed="false">
      <c r="A36" s="2" t="n">
        <v>99</v>
      </c>
      <c r="B36" s="2" t="n">
        <v>-1698.4078325402</v>
      </c>
      <c r="C36" s="0" t="n">
        <f aca="false">(B36+1698.486085815)*13.6</f>
        <v>1.06424453728123</v>
      </c>
    </row>
    <row r="37" customFormat="false" ht="12.8" hidden="false" customHeight="false" outlineLevel="0" collapsed="false">
      <c r="A37" s="2" t="n">
        <v>93</v>
      </c>
      <c r="B37" s="2" t="n">
        <v>-1698.4076705733</v>
      </c>
      <c r="C37" s="0" t="n">
        <f aca="false">(B37+1698.486085815)*13.6</f>
        <v>1.06644728711981</v>
      </c>
    </row>
    <row r="38" customFormat="false" ht="12.8" hidden="false" customHeight="false" outlineLevel="0" collapsed="false">
      <c r="A38" s="2" t="n">
        <v>195</v>
      </c>
      <c r="B38" s="2" t="n">
        <v>-1698.407665653</v>
      </c>
      <c r="C38" s="0" t="n">
        <f aca="false">(B38+1698.486085815)*13.6</f>
        <v>1.06651420319904</v>
      </c>
    </row>
    <row r="39" customFormat="false" ht="12.8" hidden="false" customHeight="false" outlineLevel="0" collapsed="false">
      <c r="A39" s="2" t="n">
        <v>209</v>
      </c>
      <c r="B39" s="2" t="n">
        <v>-1698.406540972</v>
      </c>
      <c r="C39" s="0" t="n">
        <f aca="false">(B39+1698.486085815)*13.6</f>
        <v>1.08180986480165</v>
      </c>
    </row>
    <row r="40" customFormat="false" ht="12.8" hidden="false" customHeight="false" outlineLevel="0" collapsed="false">
      <c r="A40" s="2" t="n">
        <v>95</v>
      </c>
      <c r="B40" s="2" t="n">
        <v>-1698.4059974502</v>
      </c>
      <c r="C40" s="0" t="n">
        <f aca="false">(B40+1698.486085815)*13.6</f>
        <v>1.08920176128104</v>
      </c>
    </row>
    <row r="41" customFormat="false" ht="12.8" hidden="false" customHeight="false" outlineLevel="0" collapsed="false">
      <c r="A41" s="2" t="n">
        <v>69</v>
      </c>
      <c r="B41" s="2" t="n">
        <v>-1698.4058224501</v>
      </c>
      <c r="C41" s="0" t="n">
        <f aca="false">(B41+1698.486085815)*13.6</f>
        <v>1.09158176264027</v>
      </c>
    </row>
    <row r="42" customFormat="false" ht="12.8" hidden="false" customHeight="false" outlineLevel="0" collapsed="false">
      <c r="A42" s="2" t="n">
        <v>49</v>
      </c>
      <c r="B42" s="2" t="n">
        <v>-1698.4057806046</v>
      </c>
      <c r="C42" s="0" t="n">
        <f aca="false">(B42+1698.486085815)*13.6</f>
        <v>1.0921508614394</v>
      </c>
    </row>
    <row r="43" customFormat="false" ht="12.8" hidden="false" customHeight="false" outlineLevel="0" collapsed="false">
      <c r="A43" s="2" t="n">
        <v>58</v>
      </c>
      <c r="B43" s="2" t="n">
        <v>-1698.4056387683</v>
      </c>
      <c r="C43" s="0" t="n">
        <f aca="false">(B43+1698.486085815)*13.6</f>
        <v>1.09407983512137</v>
      </c>
    </row>
    <row r="44" customFormat="false" ht="12.8" hidden="false" customHeight="false" outlineLevel="0" collapsed="false">
      <c r="A44" s="2" t="n">
        <v>85</v>
      </c>
      <c r="B44" s="2" t="n">
        <v>-1698.4049610883</v>
      </c>
      <c r="C44" s="0" t="n">
        <f aca="false">(B44+1698.486085815)*13.6</f>
        <v>1.10329628311938</v>
      </c>
    </row>
    <row r="45" customFormat="false" ht="12.8" hidden="false" customHeight="false" outlineLevel="0" collapsed="false">
      <c r="A45" s="2" t="n">
        <v>55</v>
      </c>
      <c r="B45" s="2" t="n">
        <v>-1698.4046246523</v>
      </c>
      <c r="C45" s="0" t="n">
        <f aca="false">(B45+1698.486085815)*13.6</f>
        <v>1.10787181271935</v>
      </c>
    </row>
    <row r="46" customFormat="false" ht="12.8" hidden="false" customHeight="false" outlineLevel="0" collapsed="false">
      <c r="A46" s="2" t="n">
        <v>145</v>
      </c>
      <c r="B46" s="2" t="n">
        <v>-1698.404498284</v>
      </c>
      <c r="C46" s="0" t="n">
        <f aca="false">(B46+1698.486085815)*13.6</f>
        <v>1.10959042159957</v>
      </c>
    </row>
    <row r="47" customFormat="false" ht="12.8" hidden="false" customHeight="false" outlineLevel="0" collapsed="false">
      <c r="A47" s="2" t="n">
        <v>104</v>
      </c>
      <c r="B47" s="2" t="n">
        <v>-1698.403590863</v>
      </c>
      <c r="C47" s="0" t="n">
        <f aca="false">(B47+1698.486085815)*13.6</f>
        <v>1.1219313471991</v>
      </c>
    </row>
    <row r="48" customFormat="false" ht="12.8" hidden="false" customHeight="false" outlineLevel="0" collapsed="false">
      <c r="A48" s="2" t="n">
        <v>171</v>
      </c>
      <c r="B48" s="2" t="n">
        <v>-1698.403549582</v>
      </c>
      <c r="C48" s="0" t="n">
        <f aca="false">(B48+1698.486085815)*13.6</f>
        <v>1.12249276879902</v>
      </c>
    </row>
    <row r="49" customFormat="false" ht="12.8" hidden="false" customHeight="false" outlineLevel="0" collapsed="false">
      <c r="A49" s="2" t="n">
        <v>159</v>
      </c>
      <c r="B49" s="2" t="n">
        <v>-1698.403382929</v>
      </c>
      <c r="C49" s="0" t="n">
        <f aca="false">(B49+1698.486085815)*13.6</f>
        <v>1.12475924960145</v>
      </c>
    </row>
    <row r="50" customFormat="false" ht="12.8" hidden="false" customHeight="false" outlineLevel="0" collapsed="false">
      <c r="A50" s="2" t="n">
        <v>218</v>
      </c>
      <c r="B50" s="2" t="n">
        <v>-1698.403332701</v>
      </c>
      <c r="C50" s="0" t="n">
        <f aca="false">(B50+1698.486085815)*13.6</f>
        <v>1.12544235040095</v>
      </c>
    </row>
    <row r="51" customFormat="false" ht="12.8" hidden="false" customHeight="false" outlineLevel="0" collapsed="false">
      <c r="A51" s="2" t="n">
        <v>57</v>
      </c>
      <c r="B51" s="2" t="n">
        <v>-1698.402222238</v>
      </c>
      <c r="C51" s="0" t="n">
        <f aca="false">(B51+1698.486085815)*13.6</f>
        <v>1.14054464720139</v>
      </c>
    </row>
    <row r="52" customFormat="false" ht="12.8" hidden="false" customHeight="false" outlineLevel="0" collapsed="false">
      <c r="A52" s="2" t="n">
        <v>120</v>
      </c>
      <c r="B52" s="2" t="n">
        <v>-1698.402087296</v>
      </c>
      <c r="C52" s="0" t="n">
        <f aca="false">(B52+1698.486085815)*13.6</f>
        <v>1.14237985840045</v>
      </c>
    </row>
    <row r="53" customFormat="false" ht="12.8" hidden="false" customHeight="false" outlineLevel="0" collapsed="false">
      <c r="A53" s="2" t="n">
        <v>211</v>
      </c>
      <c r="B53" s="2" t="n">
        <v>-1698.401949219</v>
      </c>
      <c r="C53" s="0" t="n">
        <f aca="false">(B53+1698.486085815)*13.6</f>
        <v>1.1442577056001</v>
      </c>
    </row>
    <row r="54" customFormat="false" ht="12.8" hidden="false" customHeight="false" outlineLevel="0" collapsed="false">
      <c r="A54" s="2" t="n">
        <v>26</v>
      </c>
      <c r="B54" s="2" t="n">
        <v>-1698.4019016079</v>
      </c>
      <c r="C54" s="0" t="n">
        <f aca="false">(B54+1698.486085815)*13.6</f>
        <v>1.14490521655935</v>
      </c>
    </row>
    <row r="55" customFormat="false" ht="12.8" hidden="false" customHeight="false" outlineLevel="0" collapsed="false">
      <c r="A55" s="2" t="n">
        <v>24</v>
      </c>
      <c r="B55" s="2" t="n">
        <v>-1698.4009033654</v>
      </c>
      <c r="C55" s="0" t="n">
        <f aca="false">(B55+1698.486085815)*13.6</f>
        <v>1.15848131456132</v>
      </c>
    </row>
    <row r="56" customFormat="false" ht="12.8" hidden="false" customHeight="false" outlineLevel="0" collapsed="false">
      <c r="A56" s="2" t="n">
        <v>77</v>
      </c>
      <c r="B56" s="2" t="n">
        <v>-1698.4006813248</v>
      </c>
      <c r="C56" s="0" t="n">
        <f aca="false">(B56+1698.486085815)*13.6</f>
        <v>1.16150106672085</v>
      </c>
    </row>
    <row r="57" customFormat="false" ht="12.8" hidden="false" customHeight="false" outlineLevel="0" collapsed="false">
      <c r="A57" s="2" t="n">
        <v>170</v>
      </c>
      <c r="B57" s="2" t="n">
        <v>-1698.400339176</v>
      </c>
      <c r="C57" s="0" t="n">
        <f aca="false">(B57+1698.486085815)*13.6</f>
        <v>1.16615429040048</v>
      </c>
    </row>
    <row r="58" customFormat="false" ht="12.8" hidden="false" customHeight="false" outlineLevel="0" collapsed="false">
      <c r="A58" s="2" t="n">
        <v>124</v>
      </c>
      <c r="B58" s="2" t="n">
        <v>-1698.400319675</v>
      </c>
      <c r="C58" s="0" t="n">
        <f aca="false">(B58+1698.486085815)*13.6</f>
        <v>1.16641950400044</v>
      </c>
    </row>
    <row r="59" customFormat="false" ht="12.8" hidden="false" customHeight="false" outlineLevel="0" collapsed="false">
      <c r="A59" s="2" t="n">
        <v>91</v>
      </c>
      <c r="B59" s="2" t="n">
        <v>-1698.400304374</v>
      </c>
      <c r="C59" s="0" t="n">
        <f aca="false">(B59+1698.486085815)*13.6</f>
        <v>1.16662759760147</v>
      </c>
    </row>
    <row r="60" customFormat="false" ht="12.8" hidden="false" customHeight="false" outlineLevel="0" collapsed="false">
      <c r="A60" s="2" t="n">
        <v>106</v>
      </c>
      <c r="B60" s="2" t="n">
        <v>-1698.399843269</v>
      </c>
      <c r="C60" s="0" t="n">
        <f aca="false">(B60+1698.486085815)*13.6</f>
        <v>1.17289862559992</v>
      </c>
    </row>
    <row r="61" customFormat="false" ht="12.8" hidden="false" customHeight="false" outlineLevel="0" collapsed="false">
      <c r="A61" s="2" t="n">
        <v>181</v>
      </c>
      <c r="B61" s="2" t="n">
        <v>-1698.399577914</v>
      </c>
      <c r="C61" s="0" t="n">
        <f aca="false">(B61+1698.486085815)*13.6</f>
        <v>1.17650745360006</v>
      </c>
    </row>
    <row r="62" customFormat="false" ht="12.8" hidden="false" customHeight="false" outlineLevel="0" collapsed="false">
      <c r="A62" s="2" t="n">
        <v>191</v>
      </c>
      <c r="B62" s="2" t="n">
        <v>-1698.399403079</v>
      </c>
      <c r="C62" s="0" t="n">
        <f aca="false">(B62+1698.486085815)*13.6</f>
        <v>1.17888520960078</v>
      </c>
    </row>
    <row r="63" customFormat="false" ht="12.8" hidden="false" customHeight="false" outlineLevel="0" collapsed="false">
      <c r="A63" s="2" t="n">
        <v>210</v>
      </c>
      <c r="B63" s="2" t="n">
        <v>-1698.399358391</v>
      </c>
      <c r="C63" s="0" t="n">
        <f aca="false">(B63+1698.486085815)*13.6</f>
        <v>1.17949296639927</v>
      </c>
    </row>
    <row r="64" customFormat="false" ht="12.8" hidden="false" customHeight="false" outlineLevel="0" collapsed="false">
      <c r="A64" s="2" t="n">
        <v>56</v>
      </c>
      <c r="B64" s="2" t="n">
        <v>-1698.3987525256</v>
      </c>
      <c r="C64" s="0" t="n">
        <f aca="false">(B64+1698.486085815)*13.6</f>
        <v>1.18773273584029</v>
      </c>
    </row>
    <row r="65" customFormat="false" ht="12.8" hidden="false" customHeight="false" outlineLevel="0" collapsed="false">
      <c r="A65" s="2" t="n">
        <v>183</v>
      </c>
      <c r="B65" s="2" t="n">
        <v>-1698.39859386</v>
      </c>
      <c r="C65" s="0" t="n">
        <f aca="false">(B65+1698.486085815)*13.6</f>
        <v>1.1898905880018</v>
      </c>
    </row>
    <row r="66" customFormat="false" ht="12.8" hidden="false" customHeight="false" outlineLevel="0" collapsed="false">
      <c r="A66" s="2" t="n">
        <v>105</v>
      </c>
      <c r="B66" s="2" t="n">
        <v>-1698.398513745</v>
      </c>
      <c r="C66" s="0" t="n">
        <f aca="false">(B66+1698.486085815)*13.6</f>
        <v>1.19098015200107</v>
      </c>
    </row>
    <row r="67" customFormat="false" ht="12.8" hidden="false" customHeight="false" outlineLevel="0" collapsed="false">
      <c r="A67" s="2" t="n">
        <v>157</v>
      </c>
      <c r="B67" s="2" t="n">
        <v>-1698.398355815</v>
      </c>
      <c r="C67" s="0" t="n">
        <f aca="false">(B67+1698.486085815)*13.6</f>
        <v>1.19312799999952</v>
      </c>
    </row>
    <row r="68" customFormat="false" ht="12.8" hidden="false" customHeight="false" outlineLevel="0" collapsed="false">
      <c r="A68" s="2" t="n">
        <v>2</v>
      </c>
      <c r="B68" s="2" t="n">
        <v>-1698.3966403721</v>
      </c>
      <c r="C68" s="0" t="n">
        <f aca="false">(B68+1698.486085815)*13.6</f>
        <v>1.21645802344156</v>
      </c>
    </row>
    <row r="69" customFormat="false" ht="12.8" hidden="false" customHeight="false" outlineLevel="0" collapsed="false">
      <c r="A69" s="2" t="n">
        <v>187</v>
      </c>
      <c r="B69" s="2" t="n">
        <v>-1698.396636488</v>
      </c>
      <c r="C69" s="0" t="n">
        <f aca="false">(B69+1698.486085815)*13.6</f>
        <v>1.21651084720015</v>
      </c>
    </row>
    <row r="70" customFormat="false" ht="12.8" hidden="false" customHeight="false" outlineLevel="0" collapsed="false">
      <c r="A70" s="2" t="n">
        <v>188</v>
      </c>
      <c r="B70" s="2" t="n">
        <v>-1698.39661057</v>
      </c>
      <c r="C70" s="0" t="n">
        <f aca="false">(B70+1698.486085815)*13.6</f>
        <v>1.21686333200178</v>
      </c>
    </row>
    <row r="71" customFormat="false" ht="12.8" hidden="false" customHeight="false" outlineLevel="0" collapsed="false">
      <c r="A71" s="2" t="n">
        <v>82</v>
      </c>
      <c r="B71" s="2" t="n">
        <v>-1698.3965314093</v>
      </c>
      <c r="C71" s="0" t="n">
        <f aca="false">(B71+1698.486085815)*13.6</f>
        <v>1.21793991752038</v>
      </c>
    </row>
    <row r="72" customFormat="false" ht="12.8" hidden="false" customHeight="false" outlineLevel="0" collapsed="false">
      <c r="A72" s="2" t="n">
        <v>175</v>
      </c>
      <c r="B72" s="2" t="n">
        <v>-1698.396481461</v>
      </c>
      <c r="C72" s="0" t="n">
        <f aca="false">(B72+1698.486085815)*13.6</f>
        <v>1.21861921440177</v>
      </c>
    </row>
    <row r="73" customFormat="false" ht="12.8" hidden="false" customHeight="false" outlineLevel="0" collapsed="false">
      <c r="A73" s="2" t="n">
        <v>78</v>
      </c>
      <c r="B73" s="2" t="n">
        <v>-1698.3957378999</v>
      </c>
      <c r="C73" s="0" t="n">
        <f aca="false">(B73+1698.486085815)*13.6</f>
        <v>1.22873164535977</v>
      </c>
    </row>
    <row r="74" customFormat="false" ht="12.8" hidden="false" customHeight="false" outlineLevel="0" collapsed="false">
      <c r="A74" s="2" t="n">
        <v>213</v>
      </c>
      <c r="B74" s="2" t="n">
        <v>-1698.395717617</v>
      </c>
      <c r="C74" s="0" t="n">
        <f aca="false">(B74+1698.486085815)*13.6</f>
        <v>1.22900749280107</v>
      </c>
    </row>
    <row r="75" customFormat="false" ht="12.8" hidden="false" customHeight="false" outlineLevel="0" collapsed="false">
      <c r="A75" s="2" t="n">
        <v>16</v>
      </c>
      <c r="B75" s="2" t="n">
        <v>-1698.3945744612</v>
      </c>
      <c r="C75" s="0" t="n">
        <f aca="false">(B75+1698.486085815)*13.6</f>
        <v>1.24455441168157</v>
      </c>
    </row>
    <row r="76" customFormat="false" ht="12.8" hidden="false" customHeight="false" outlineLevel="0" collapsed="false">
      <c r="A76" s="2" t="n">
        <v>178</v>
      </c>
      <c r="B76" s="2" t="n">
        <v>-1698.394415984</v>
      </c>
      <c r="C76" s="0" t="n">
        <f aca="false">(B76+1698.486085815)*13.6</f>
        <v>1.24670970159987</v>
      </c>
    </row>
    <row r="77" customFormat="false" ht="12.8" hidden="false" customHeight="false" outlineLevel="0" collapsed="false">
      <c r="A77" s="2" t="n">
        <v>167</v>
      </c>
      <c r="B77" s="2" t="n">
        <v>-1698.394284689</v>
      </c>
      <c r="C77" s="0" t="n">
        <f aca="false">(B77+1698.486085815)*13.6</f>
        <v>1.24849531360087</v>
      </c>
    </row>
    <row r="78" customFormat="false" ht="12.8" hidden="false" customHeight="false" outlineLevel="0" collapsed="false">
      <c r="A78" s="2" t="n">
        <v>101</v>
      </c>
      <c r="B78" s="2" t="n">
        <v>-1698.393097909</v>
      </c>
      <c r="C78" s="0" t="n">
        <f aca="false">(B78+1698.486085815)*13.6</f>
        <v>1.26463552159948</v>
      </c>
    </row>
    <row r="79" customFormat="false" ht="12.8" hidden="false" customHeight="false" outlineLevel="0" collapsed="false">
      <c r="A79" s="2" t="n">
        <v>173</v>
      </c>
      <c r="B79" s="2" t="n">
        <v>-1698.392902423</v>
      </c>
      <c r="C79" s="0" t="n">
        <f aca="false">(B79+1698.486085815)*13.6</f>
        <v>1.26729413120174</v>
      </c>
    </row>
    <row r="80" customFormat="false" ht="12.8" hidden="false" customHeight="false" outlineLevel="0" collapsed="false">
      <c r="A80" s="2" t="n">
        <v>63</v>
      </c>
      <c r="B80" s="2" t="n">
        <v>-1698.392830515</v>
      </c>
      <c r="C80" s="0" t="n">
        <f aca="false">(B80+1698.486085815)*13.6</f>
        <v>1.26827208000013</v>
      </c>
    </row>
    <row r="81" customFormat="false" ht="12.8" hidden="false" customHeight="false" outlineLevel="0" collapsed="false">
      <c r="A81" s="2" t="n">
        <v>111</v>
      </c>
      <c r="B81" s="2" t="n">
        <v>-1698.392177026</v>
      </c>
      <c r="C81" s="0" t="n">
        <f aca="false">(B81+1698.486085815)*13.6</f>
        <v>1.2771595304017</v>
      </c>
    </row>
    <row r="82" customFormat="false" ht="12.8" hidden="false" customHeight="false" outlineLevel="0" collapsed="false">
      <c r="A82" s="2" t="n">
        <v>88</v>
      </c>
      <c r="B82" s="2" t="n">
        <v>-1698.3921505964</v>
      </c>
      <c r="C82" s="0" t="n">
        <f aca="false">(B82+1698.486085815)*13.6</f>
        <v>1.27751897296148</v>
      </c>
    </row>
    <row r="83" customFormat="false" ht="12.8" hidden="false" customHeight="false" outlineLevel="0" collapsed="false">
      <c r="A83" s="2" t="n">
        <v>189</v>
      </c>
      <c r="B83" s="2" t="n">
        <v>-1698.392147523</v>
      </c>
      <c r="C83" s="0" t="n">
        <f aca="false">(B83+1698.486085815)*13.6</f>
        <v>1.27756077120102</v>
      </c>
    </row>
    <row r="84" customFormat="false" ht="12.8" hidden="false" customHeight="false" outlineLevel="0" collapsed="false">
      <c r="A84" s="2" t="n">
        <v>10</v>
      </c>
      <c r="B84" s="2" t="n">
        <v>-1698.3919043202</v>
      </c>
      <c r="C84" s="0" t="n">
        <f aca="false">(B84+1698.486085815)*13.6</f>
        <v>1.28086832928093</v>
      </c>
    </row>
    <row r="85" customFormat="false" ht="12.8" hidden="false" customHeight="false" outlineLevel="0" collapsed="false">
      <c r="A85" s="2" t="n">
        <v>215</v>
      </c>
      <c r="B85" s="2" t="n">
        <v>-1698.391699763</v>
      </c>
      <c r="C85" s="0" t="n">
        <f aca="false">(B85+1698.486085815)*13.6</f>
        <v>1.28365030720161</v>
      </c>
    </row>
    <row r="86" customFormat="false" ht="12.8" hidden="false" customHeight="false" outlineLevel="0" collapsed="false">
      <c r="A86" s="2" t="n">
        <v>94</v>
      </c>
      <c r="B86" s="2" t="n">
        <v>-1698.3914873517</v>
      </c>
      <c r="C86" s="0" t="n">
        <f aca="false">(B86+1698.486085815)*13.6</f>
        <v>1.28653910087887</v>
      </c>
    </row>
    <row r="87" customFormat="false" ht="12.8" hidden="false" customHeight="false" outlineLevel="0" collapsed="false">
      <c r="A87" s="2" t="n">
        <v>65</v>
      </c>
      <c r="B87" s="2" t="n">
        <v>-1698.3913769405</v>
      </c>
      <c r="C87" s="0" t="n">
        <f aca="false">(B87+1698.486085815)*13.6</f>
        <v>1.28804069319904</v>
      </c>
    </row>
    <row r="88" customFormat="false" ht="12.8" hidden="false" customHeight="false" outlineLevel="0" collapsed="false">
      <c r="A88" s="2" t="n">
        <v>112</v>
      </c>
      <c r="B88" s="2" t="n">
        <v>-1698.391316158</v>
      </c>
      <c r="C88" s="0" t="n">
        <f aca="false">(B88+1698.486085815)*13.6</f>
        <v>1.28886733519885</v>
      </c>
    </row>
    <row r="89" customFormat="false" ht="12.8" hidden="false" customHeight="false" outlineLevel="0" collapsed="false">
      <c r="A89" s="2" t="n">
        <v>46</v>
      </c>
      <c r="B89" s="2" t="n">
        <v>-1698.3911867999</v>
      </c>
      <c r="C89" s="0" t="n">
        <f aca="false">(B89+1698.486085815)*13.6</f>
        <v>1.29062660536074</v>
      </c>
    </row>
    <row r="90" customFormat="false" ht="12.8" hidden="false" customHeight="false" outlineLevel="0" collapsed="false">
      <c r="A90" s="2" t="n">
        <v>131</v>
      </c>
      <c r="B90" s="2" t="n">
        <v>-1698.391072711</v>
      </c>
      <c r="C90" s="0" t="n">
        <f aca="false">(B90+1698.486085815)*13.6</f>
        <v>1.29217821439888</v>
      </c>
    </row>
    <row r="91" customFormat="false" ht="12.8" hidden="false" customHeight="false" outlineLevel="0" collapsed="false">
      <c r="A91" s="2" t="n">
        <v>73</v>
      </c>
      <c r="B91" s="2" t="n">
        <v>-1698.3909847532</v>
      </c>
      <c r="C91" s="0" t="n">
        <f aca="false">(B91+1698.486085815)*13.6</f>
        <v>1.29337444048069</v>
      </c>
    </row>
    <row r="92" customFormat="false" ht="12.8" hidden="false" customHeight="false" outlineLevel="0" collapsed="false">
      <c r="A92" s="2" t="n">
        <v>51</v>
      </c>
      <c r="B92" s="2" t="n">
        <v>-1698.390931383</v>
      </c>
      <c r="C92" s="0" t="n">
        <f aca="false">(B92+1698.486085815)*13.6</f>
        <v>1.29410027520098</v>
      </c>
    </row>
    <row r="93" customFormat="false" ht="12.8" hidden="false" customHeight="false" outlineLevel="0" collapsed="false">
      <c r="A93" s="2" t="n">
        <v>147</v>
      </c>
      <c r="B93" s="2" t="n">
        <v>-1698.390527724</v>
      </c>
      <c r="C93" s="0" t="n">
        <f aca="false">(B93+1698.486085815)*13.6</f>
        <v>1.29959003759905</v>
      </c>
    </row>
    <row r="94" customFormat="false" ht="12.8" hidden="false" customHeight="false" outlineLevel="0" collapsed="false">
      <c r="A94" s="2" t="n">
        <v>110</v>
      </c>
      <c r="B94" s="2" t="n">
        <v>-1698.390319957</v>
      </c>
      <c r="C94" s="0" t="n">
        <f aca="false">(B94+1698.486085815)*13.6</f>
        <v>1.30241566880068</v>
      </c>
    </row>
    <row r="95" customFormat="false" ht="12.8" hidden="false" customHeight="false" outlineLevel="0" collapsed="false">
      <c r="A95" s="2" t="n">
        <v>160</v>
      </c>
      <c r="B95" s="2" t="n">
        <v>-1698.3901013</v>
      </c>
      <c r="C95" s="0" t="n">
        <f aca="false">(B95+1698.486085815)*13.6</f>
        <v>1.30538940400074</v>
      </c>
    </row>
    <row r="96" customFormat="false" ht="12.8" hidden="false" customHeight="false" outlineLevel="0" collapsed="false">
      <c r="A96" s="2" t="n">
        <v>44</v>
      </c>
      <c r="B96" s="2" t="n">
        <v>-1698.3900791615</v>
      </c>
      <c r="C96" s="0" t="n">
        <f aca="false">(B96+1698.486085815)*13.6</f>
        <v>1.30569048760171</v>
      </c>
    </row>
    <row r="97" customFormat="false" ht="12.8" hidden="false" customHeight="false" outlineLevel="0" collapsed="false">
      <c r="A97" s="2" t="n">
        <v>84</v>
      </c>
      <c r="B97" s="2" t="n">
        <v>-1698.3900017057</v>
      </c>
      <c r="C97" s="0" t="n">
        <f aca="false">(B97+1698.486085815)*13.6</f>
        <v>1.30674388648185</v>
      </c>
    </row>
    <row r="98" customFormat="false" ht="12.8" hidden="false" customHeight="false" outlineLevel="0" collapsed="false">
      <c r="A98" s="2" t="n">
        <v>149</v>
      </c>
      <c r="B98" s="2" t="n">
        <v>-1698.389780387</v>
      </c>
      <c r="C98" s="0" t="n">
        <f aca="false">(B98+1698.486085815)*13.6</f>
        <v>1.30975382080069</v>
      </c>
    </row>
    <row r="99" customFormat="false" ht="12.8" hidden="false" customHeight="false" outlineLevel="0" collapsed="false">
      <c r="A99" s="2" t="n">
        <v>207</v>
      </c>
      <c r="B99" s="2" t="n">
        <v>-1698.389019102</v>
      </c>
      <c r="C99" s="0" t="n">
        <f aca="false">(B99+1698.486085815)*13.6</f>
        <v>1.32010729680005</v>
      </c>
    </row>
    <row r="100" customFormat="false" ht="12.8" hidden="false" customHeight="false" outlineLevel="0" collapsed="false">
      <c r="A100" s="2" t="n">
        <v>72</v>
      </c>
      <c r="B100" s="2" t="n">
        <v>-1698.3889859172</v>
      </c>
      <c r="C100" s="0" t="n">
        <f aca="false">(B100+1698.486085815)*13.6</f>
        <v>1.32055861008048</v>
      </c>
    </row>
    <row r="101" customFormat="false" ht="12.8" hidden="false" customHeight="false" outlineLevel="0" collapsed="false">
      <c r="A101" s="2" t="n">
        <v>156</v>
      </c>
      <c r="B101" s="2" t="n">
        <v>-1698.388918974</v>
      </c>
      <c r="C101" s="0" t="n">
        <f aca="false">(B101+1698.486085815)*13.6</f>
        <v>1.32146903759985</v>
      </c>
    </row>
    <row r="102" customFormat="false" ht="12.8" hidden="false" customHeight="false" outlineLevel="0" collapsed="false">
      <c r="A102" s="2" t="n">
        <v>123</v>
      </c>
      <c r="B102" s="2" t="n">
        <v>-1698.388771797</v>
      </c>
      <c r="C102" s="0" t="n">
        <f aca="false">(B102+1698.486085815)*13.6</f>
        <v>1.32347064480182</v>
      </c>
    </row>
    <row r="103" customFormat="false" ht="12.8" hidden="false" customHeight="false" outlineLevel="0" collapsed="false">
      <c r="A103" s="2" t="n">
        <v>59</v>
      </c>
      <c r="B103" s="2" t="n">
        <v>-1698.3886926188</v>
      </c>
      <c r="C103" s="0" t="n">
        <f aca="false">(B103+1698.486085815)*13.6</f>
        <v>1.324547468321</v>
      </c>
    </row>
    <row r="104" customFormat="false" ht="12.8" hidden="false" customHeight="false" outlineLevel="0" collapsed="false">
      <c r="A104" s="2" t="n">
        <v>8</v>
      </c>
      <c r="B104" s="2" t="n">
        <v>-1698.3886838022</v>
      </c>
      <c r="C104" s="0" t="n">
        <f aca="false">(B104+1698.486085815)*13.6</f>
        <v>1.3246673740814</v>
      </c>
    </row>
    <row r="105" customFormat="false" ht="12.8" hidden="false" customHeight="false" outlineLevel="0" collapsed="false">
      <c r="A105" s="2" t="n">
        <v>202</v>
      </c>
      <c r="B105" s="2" t="n">
        <v>-1698.388557818</v>
      </c>
      <c r="C105" s="0" t="n">
        <f aca="false">(B105+1698.486085815)*13.6</f>
        <v>1.32638075920058</v>
      </c>
    </row>
    <row r="106" customFormat="false" ht="12.8" hidden="false" customHeight="false" outlineLevel="0" collapsed="false">
      <c r="A106" s="2" t="n">
        <v>194</v>
      </c>
      <c r="B106" s="2" t="n">
        <v>-1698.388524594</v>
      </c>
      <c r="C106" s="0" t="n">
        <f aca="false">(B106+1698.486085815)*13.6</f>
        <v>1.3268326055997</v>
      </c>
    </row>
    <row r="107" customFormat="false" ht="12.8" hidden="false" customHeight="false" outlineLevel="0" collapsed="false">
      <c r="A107" s="2" t="n">
        <v>179</v>
      </c>
      <c r="B107" s="2" t="n">
        <v>-1698.388403801</v>
      </c>
      <c r="C107" s="0" t="n">
        <f aca="false">(B107+1698.486085815)*13.6</f>
        <v>1.32847539039904</v>
      </c>
    </row>
    <row r="108" customFormat="false" ht="12.8" hidden="false" customHeight="false" outlineLevel="0" collapsed="false">
      <c r="A108" s="2" t="n">
        <v>143</v>
      </c>
      <c r="B108" s="2" t="n">
        <v>-1698.387663078</v>
      </c>
      <c r="C108" s="0" t="n">
        <f aca="false">(B108+1698.486085815)*13.6</f>
        <v>1.33854922319952</v>
      </c>
    </row>
    <row r="109" customFormat="false" ht="12.8" hidden="false" customHeight="false" outlineLevel="0" collapsed="false">
      <c r="A109" s="2" t="n">
        <v>144</v>
      </c>
      <c r="B109" s="2" t="n">
        <v>-1698.387650911</v>
      </c>
      <c r="C109" s="0" t="n">
        <f aca="false">(B109+1698.486085815)*13.6</f>
        <v>1.33871469439982</v>
      </c>
    </row>
    <row r="110" customFormat="false" ht="12.8" hidden="false" customHeight="false" outlineLevel="0" collapsed="false">
      <c r="A110" s="2" t="n">
        <v>205</v>
      </c>
      <c r="B110" s="2" t="n">
        <v>-1698.387628345</v>
      </c>
      <c r="C110" s="0" t="n">
        <f aca="false">(B110+1698.486085815)*13.6</f>
        <v>1.33902159200115</v>
      </c>
    </row>
    <row r="111" customFormat="false" ht="12.8" hidden="false" customHeight="false" outlineLevel="0" collapsed="false">
      <c r="A111" s="2" t="n">
        <v>197</v>
      </c>
      <c r="B111" s="2" t="n">
        <v>-1698.387582306</v>
      </c>
      <c r="C111" s="0" t="n">
        <f aca="false">(B111+1698.486085815)*13.6</f>
        <v>1.33964772240015</v>
      </c>
    </row>
    <row r="112" customFormat="false" ht="12.8" hidden="false" customHeight="false" outlineLevel="0" collapsed="false">
      <c r="A112" s="2" t="n">
        <v>37</v>
      </c>
      <c r="B112" s="2" t="n">
        <v>-1698.387430166</v>
      </c>
      <c r="C112" s="0" t="n">
        <f aca="false">(B112+1698.486085815)*13.6</f>
        <v>1.34171682639953</v>
      </c>
    </row>
    <row r="113" customFormat="false" ht="12.8" hidden="false" customHeight="false" outlineLevel="0" collapsed="false">
      <c r="A113" s="2" t="n">
        <v>177</v>
      </c>
      <c r="B113" s="2" t="n">
        <v>-1698.387246179</v>
      </c>
      <c r="C113" s="0" t="n">
        <f aca="false">(B113+1698.486085815)*13.6</f>
        <v>1.34421904960127</v>
      </c>
    </row>
    <row r="114" customFormat="false" ht="12.8" hidden="false" customHeight="false" outlineLevel="0" collapsed="false">
      <c r="A114" s="2" t="n">
        <v>60</v>
      </c>
      <c r="B114" s="2" t="n">
        <v>-1698.3871949796</v>
      </c>
      <c r="C114" s="0" t="n">
        <f aca="false">(B114+1698.486085815)*13.6</f>
        <v>1.3449153614396</v>
      </c>
    </row>
    <row r="115" customFormat="false" ht="12.8" hidden="false" customHeight="false" outlineLevel="0" collapsed="false">
      <c r="A115" s="2" t="n">
        <v>128</v>
      </c>
      <c r="B115" s="2" t="n">
        <v>-1698.387186363</v>
      </c>
      <c r="C115" s="0" t="n">
        <f aca="false">(B115+1698.486085815)*13.6</f>
        <v>1.34503254720094</v>
      </c>
    </row>
    <row r="116" customFormat="false" ht="12.8" hidden="false" customHeight="false" outlineLevel="0" collapsed="false">
      <c r="A116" s="2" t="n">
        <v>47</v>
      </c>
      <c r="B116" s="2" t="n">
        <v>-1698.3868636893</v>
      </c>
      <c r="C116" s="0" t="n">
        <f aca="false">(B116+1698.486085815)*13.6</f>
        <v>1.34942090951936</v>
      </c>
    </row>
    <row r="117" customFormat="false" ht="12.8" hidden="false" customHeight="false" outlineLevel="0" collapsed="false">
      <c r="A117" s="2" t="n">
        <v>125</v>
      </c>
      <c r="B117" s="2" t="n">
        <v>-1698.386755898</v>
      </c>
      <c r="C117" s="0" t="n">
        <f aca="false">(B117+1698.486085815)*13.6</f>
        <v>1.35088687119969</v>
      </c>
    </row>
    <row r="118" customFormat="false" ht="12.8" hidden="false" customHeight="false" outlineLevel="0" collapsed="false">
      <c r="A118" s="2" t="n">
        <v>107</v>
      </c>
      <c r="B118" s="2" t="n">
        <v>-1698.386754804</v>
      </c>
      <c r="C118" s="0" t="n">
        <f aca="false">(B118+1698.486085815)*13.6</f>
        <v>1.35090174960005</v>
      </c>
    </row>
    <row r="119" customFormat="false" ht="12.8" hidden="false" customHeight="false" outlineLevel="0" collapsed="false">
      <c r="A119" s="2" t="n">
        <v>80</v>
      </c>
      <c r="B119" s="2" t="n">
        <v>-1698.3867005201</v>
      </c>
      <c r="C119" s="0" t="n">
        <f aca="false">(B119+1698.486085815)*13.6</f>
        <v>1.35164001064004</v>
      </c>
    </row>
    <row r="120" customFormat="false" ht="12.8" hidden="false" customHeight="false" outlineLevel="0" collapsed="false">
      <c r="A120" s="2" t="n">
        <v>115</v>
      </c>
      <c r="B120" s="2" t="n">
        <v>-1698.386673947</v>
      </c>
      <c r="C120" s="0" t="n">
        <f aca="false">(B120+1698.486085815)*13.6</f>
        <v>1.35200140480083</v>
      </c>
    </row>
    <row r="121" customFormat="false" ht="12.8" hidden="false" customHeight="false" outlineLevel="0" collapsed="false">
      <c r="A121" s="2" t="n">
        <v>52</v>
      </c>
      <c r="B121" s="2" t="n">
        <v>-1698.386364119</v>
      </c>
      <c r="C121" s="0" t="n">
        <f aca="false">(B121+1698.486085815)*13.6</f>
        <v>1.35621506559946</v>
      </c>
    </row>
    <row r="122" customFormat="false" ht="12.8" hidden="false" customHeight="false" outlineLevel="0" collapsed="false">
      <c r="A122" s="2" t="n">
        <v>135</v>
      </c>
      <c r="B122" s="2" t="n">
        <v>-1698.386347192</v>
      </c>
      <c r="C122" s="0" t="n">
        <f aca="false">(B122+1698.486085815)*13.6</f>
        <v>1.35644527280165</v>
      </c>
    </row>
    <row r="123" customFormat="false" ht="12.8" hidden="false" customHeight="false" outlineLevel="0" collapsed="false">
      <c r="A123" s="2" t="n">
        <v>155</v>
      </c>
      <c r="B123" s="2" t="n">
        <v>-1698.386325384</v>
      </c>
      <c r="C123" s="0" t="n">
        <f aca="false">(B123+1698.486085815)*13.6</f>
        <v>1.35674186160068</v>
      </c>
    </row>
    <row r="124" customFormat="false" ht="12.8" hidden="false" customHeight="false" outlineLevel="0" collapsed="false">
      <c r="A124" s="2" t="n">
        <v>148</v>
      </c>
      <c r="B124" s="2" t="n">
        <v>-1698.386286109</v>
      </c>
      <c r="C124" s="0" t="n">
        <f aca="false">(B124+1698.486085815)*13.6</f>
        <v>1.35727600160153</v>
      </c>
    </row>
    <row r="125" customFormat="false" ht="12.8" hidden="false" customHeight="false" outlineLevel="0" collapsed="false">
      <c r="A125" s="2" t="n">
        <v>1</v>
      </c>
      <c r="B125" s="2" t="n">
        <v>-1698.3861947058</v>
      </c>
      <c r="C125" s="0" t="n">
        <f aca="false">(B125+1698.486085815)*13.6</f>
        <v>1.35851908511886</v>
      </c>
    </row>
    <row r="126" customFormat="false" ht="12.8" hidden="false" customHeight="false" outlineLevel="0" collapsed="false">
      <c r="A126" s="2" t="n">
        <v>165</v>
      </c>
      <c r="B126" s="2" t="n">
        <v>-1698.386146886</v>
      </c>
      <c r="C126" s="0" t="n">
        <f aca="false">(B126+1698.486085815)*13.6</f>
        <v>1.35916943440025</v>
      </c>
    </row>
    <row r="127" customFormat="false" ht="12.8" hidden="false" customHeight="false" outlineLevel="0" collapsed="false">
      <c r="A127" s="2" t="n">
        <v>152</v>
      </c>
      <c r="B127" s="2" t="n">
        <v>-1698.386057825</v>
      </c>
      <c r="C127" s="0" t="n">
        <f aca="false">(B127+1698.486085815)*13.6</f>
        <v>1.36038066399924</v>
      </c>
    </row>
    <row r="128" customFormat="false" ht="12.8" hidden="false" customHeight="false" outlineLevel="0" collapsed="false">
      <c r="A128" s="2" t="n">
        <v>184</v>
      </c>
      <c r="B128" s="2" t="n">
        <v>-1698.385629023</v>
      </c>
      <c r="C128" s="0" t="n">
        <f aca="false">(B128+1698.486085815)*13.6</f>
        <v>1.36621237119907</v>
      </c>
    </row>
    <row r="129" customFormat="false" ht="12.8" hidden="false" customHeight="false" outlineLevel="0" collapsed="false">
      <c r="A129" s="2" t="n">
        <v>67</v>
      </c>
      <c r="B129" s="2" t="n">
        <v>-1698.3856228346</v>
      </c>
      <c r="C129" s="0" t="n">
        <f aca="false">(B129+1698.486085815)*13.6</f>
        <v>1.36629653343898</v>
      </c>
    </row>
    <row r="130" customFormat="false" ht="12.8" hidden="false" customHeight="false" outlineLevel="0" collapsed="false">
      <c r="A130" s="2" t="n">
        <v>162</v>
      </c>
      <c r="B130" s="2" t="n">
        <v>-1698.38515403</v>
      </c>
      <c r="C130" s="0" t="n">
        <f aca="false">(B130+1698.486085815)*13.6</f>
        <v>1.37267227600078</v>
      </c>
    </row>
    <row r="131" customFormat="false" ht="12.8" hidden="false" customHeight="false" outlineLevel="0" collapsed="false">
      <c r="A131" s="2" t="n">
        <v>28</v>
      </c>
      <c r="B131" s="2" t="n">
        <v>-1698.3845615467</v>
      </c>
      <c r="C131" s="0" t="n">
        <f aca="false">(B131+1698.486085815)*13.6</f>
        <v>1.38073004887938</v>
      </c>
    </row>
    <row r="132" customFormat="false" ht="12.8" hidden="false" customHeight="false" outlineLevel="0" collapsed="false">
      <c r="A132" s="2" t="n">
        <v>86</v>
      </c>
      <c r="B132" s="2" t="n">
        <v>-1698.3842436144</v>
      </c>
      <c r="C132" s="0" t="n">
        <f aca="false">(B132+1698.486085815)*13.6</f>
        <v>1.38505392816005</v>
      </c>
    </row>
    <row r="133" customFormat="false" ht="12.8" hidden="false" customHeight="false" outlineLevel="0" collapsed="false">
      <c r="A133" s="2" t="n">
        <v>0</v>
      </c>
      <c r="B133" s="2" t="n">
        <v>-1698.3840678299</v>
      </c>
      <c r="C133" s="0" t="n">
        <f aca="false">(B133+1698.486085815)*13.6</f>
        <v>1.38744459736026</v>
      </c>
    </row>
    <row r="134" customFormat="false" ht="12.8" hidden="false" customHeight="false" outlineLevel="0" collapsed="false">
      <c r="A134" s="2" t="n">
        <v>21</v>
      </c>
      <c r="B134" s="2" t="n">
        <v>-1698.3835666639</v>
      </c>
      <c r="C134" s="0" t="n">
        <f aca="false">(B134+1698.486085815)*13.6</f>
        <v>1.39426045496093</v>
      </c>
    </row>
    <row r="135" customFormat="false" ht="12.8" hidden="false" customHeight="false" outlineLevel="0" collapsed="false">
      <c r="A135" s="2" t="n">
        <v>5</v>
      </c>
      <c r="B135" s="2" t="n">
        <v>-1698.3831526184</v>
      </c>
      <c r="C135" s="0" t="n">
        <f aca="false">(B135+1698.486085815)*13.6</f>
        <v>1.39989147376182</v>
      </c>
    </row>
    <row r="136" customFormat="false" ht="12.8" hidden="false" customHeight="false" outlineLevel="0" collapsed="false">
      <c r="A136" s="2" t="n">
        <v>53</v>
      </c>
      <c r="B136" s="2" t="n">
        <v>-1698.3828144065</v>
      </c>
      <c r="C136" s="0" t="n">
        <f aca="false">(B136+1698.486085815)*13.6</f>
        <v>1.40449115559932</v>
      </c>
    </row>
    <row r="137" customFormat="false" ht="12.8" hidden="false" customHeight="false" outlineLevel="0" collapsed="false">
      <c r="A137" s="2" t="n">
        <v>9</v>
      </c>
      <c r="B137" s="2" t="n">
        <v>-1698.3827869595</v>
      </c>
      <c r="C137" s="0" t="n">
        <f aca="false">(B137+1698.486085815)*13.6</f>
        <v>1.40486443480058</v>
      </c>
    </row>
    <row r="138" customFormat="false" ht="12.8" hidden="false" customHeight="false" outlineLevel="0" collapsed="false">
      <c r="A138" s="2" t="n">
        <v>45</v>
      </c>
      <c r="B138" s="2" t="n">
        <v>-1698.3826295477</v>
      </c>
      <c r="C138" s="0" t="n">
        <f aca="false">(B138+1698.486085815)*13.6</f>
        <v>1.40700523528121</v>
      </c>
    </row>
    <row r="139" customFormat="false" ht="12.8" hidden="false" customHeight="false" outlineLevel="0" collapsed="false">
      <c r="A139" s="2" t="n">
        <v>6</v>
      </c>
      <c r="B139" s="2" t="n">
        <v>-1698.3820118999</v>
      </c>
      <c r="C139" s="0" t="n">
        <f aca="false">(B139+1698.486085815)*13.6</f>
        <v>1.41540524536158</v>
      </c>
    </row>
    <row r="140" customFormat="false" ht="12.8" hidden="false" customHeight="false" outlineLevel="0" collapsed="false">
      <c r="A140" s="2" t="n">
        <v>153</v>
      </c>
      <c r="B140" s="2" t="n">
        <v>-1698.38194626</v>
      </c>
      <c r="C140" s="0" t="n">
        <f aca="false">(B140+1698.486085815)*13.6</f>
        <v>1.41629794800101</v>
      </c>
    </row>
    <row r="141" customFormat="false" ht="12.8" hidden="false" customHeight="false" outlineLevel="0" collapsed="false">
      <c r="A141" s="2" t="n">
        <v>172</v>
      </c>
      <c r="B141" s="2" t="n">
        <v>-1698.381684909</v>
      </c>
      <c r="C141" s="0" t="n">
        <f aca="false">(B141+1698.486085815)*13.6</f>
        <v>1.41985232160187</v>
      </c>
    </row>
    <row r="142" customFormat="false" ht="12.8" hidden="false" customHeight="false" outlineLevel="0" collapsed="false">
      <c r="A142" s="2" t="n">
        <v>114</v>
      </c>
      <c r="B142" s="2" t="n">
        <v>-1698.381602668</v>
      </c>
      <c r="C142" s="0" t="n">
        <f aca="false">(B142+1698.486085815)*13.6</f>
        <v>1.4209707992015</v>
      </c>
    </row>
    <row r="143" customFormat="false" ht="12.8" hidden="false" customHeight="false" outlineLevel="0" collapsed="false">
      <c r="A143" s="2" t="n">
        <v>119</v>
      </c>
      <c r="B143" s="2" t="n">
        <v>-1698.381363264</v>
      </c>
      <c r="C143" s="0" t="n">
        <f aca="false">(B143+1698.486085815)*13.6</f>
        <v>1.42422669360167</v>
      </c>
    </row>
    <row r="144" customFormat="false" ht="12.8" hidden="false" customHeight="false" outlineLevel="0" collapsed="false">
      <c r="A144" s="2" t="n">
        <v>192</v>
      </c>
      <c r="B144" s="2" t="n">
        <v>-1698.381224357</v>
      </c>
      <c r="C144" s="0" t="n">
        <f aca="false">(B144+1698.486085815)*13.6</f>
        <v>1.42611582879945</v>
      </c>
    </row>
    <row r="145" customFormat="false" ht="12.8" hidden="false" customHeight="false" outlineLevel="0" collapsed="false">
      <c r="A145" s="2" t="n">
        <v>182</v>
      </c>
      <c r="B145" s="2" t="n">
        <v>-1698.381151241</v>
      </c>
      <c r="C145" s="0" t="n">
        <f aca="false">(B145+1698.486085815)*13.6</f>
        <v>1.42711020640036</v>
      </c>
    </row>
    <row r="146" customFormat="false" ht="12.8" hidden="false" customHeight="false" outlineLevel="0" collapsed="false">
      <c r="A146" s="2" t="n">
        <v>18</v>
      </c>
      <c r="B146" s="2" t="n">
        <v>-1698.3809910478</v>
      </c>
      <c r="C146" s="0" t="n">
        <f aca="false">(B146+1698.486085815)*13.6</f>
        <v>1.42928883391924</v>
      </c>
    </row>
    <row r="147" customFormat="false" ht="12.8" hidden="false" customHeight="false" outlineLevel="0" collapsed="false">
      <c r="A147" s="2" t="n">
        <v>193</v>
      </c>
      <c r="B147" s="2" t="n">
        <v>-1698.380810419</v>
      </c>
      <c r="C147" s="0" t="n">
        <f aca="false">(B147+1698.486085815)*13.6</f>
        <v>1.43174538560033</v>
      </c>
    </row>
    <row r="148" customFormat="false" ht="12.8" hidden="false" customHeight="false" outlineLevel="0" collapsed="false">
      <c r="A148" s="2" t="n">
        <v>146</v>
      </c>
      <c r="B148" s="2" t="n">
        <v>-1698.38031347</v>
      </c>
      <c r="C148" s="0" t="n">
        <f aca="false">(B148+1698.486085815)*13.6</f>
        <v>1.43850389200143</v>
      </c>
    </row>
    <row r="149" customFormat="false" ht="12.8" hidden="false" customHeight="false" outlineLevel="0" collapsed="false">
      <c r="A149" s="2" t="n">
        <v>121</v>
      </c>
      <c r="B149" s="2" t="n">
        <v>-1698.380117364</v>
      </c>
      <c r="C149" s="0" t="n">
        <f aca="false">(B149+1698.486085815)*13.6</f>
        <v>1.4411709336011</v>
      </c>
    </row>
    <row r="150" customFormat="false" ht="12.8" hidden="false" customHeight="false" outlineLevel="0" collapsed="false">
      <c r="A150" s="2" t="n">
        <v>98</v>
      </c>
      <c r="B150" s="2" t="n">
        <v>-1698.3795483133</v>
      </c>
      <c r="C150" s="0" t="n">
        <f aca="false">(B150+1698.486085815)*13.6</f>
        <v>1.44891002312179</v>
      </c>
    </row>
    <row r="151" customFormat="false" ht="12.8" hidden="false" customHeight="false" outlineLevel="0" collapsed="false">
      <c r="A151" s="2" t="n">
        <v>13</v>
      </c>
      <c r="B151" s="2" t="n">
        <v>-1698.3793882988</v>
      </c>
      <c r="C151" s="0" t="n">
        <f aca="false">(B151+1698.486085815)*13.6</f>
        <v>1.45108622032039</v>
      </c>
    </row>
    <row r="152" customFormat="false" ht="12.8" hidden="false" customHeight="false" outlineLevel="0" collapsed="false">
      <c r="A152" s="2" t="n">
        <v>150</v>
      </c>
      <c r="B152" s="2" t="n">
        <v>-1698.379189981</v>
      </c>
      <c r="C152" s="0" t="n">
        <f aca="false">(B152+1698.486085815)*13.6</f>
        <v>1.45378334239922</v>
      </c>
    </row>
    <row r="153" customFormat="false" ht="12.8" hidden="false" customHeight="false" outlineLevel="0" collapsed="false">
      <c r="A153" s="2" t="n">
        <v>48</v>
      </c>
      <c r="B153" s="2" t="n">
        <v>-1698.3789562061</v>
      </c>
      <c r="C153" s="0" t="n">
        <f aca="false">(B153+1698.486085815)*13.6</f>
        <v>1.4569626810413</v>
      </c>
    </row>
    <row r="154" customFormat="false" ht="12.8" hidden="false" customHeight="false" outlineLevel="0" collapsed="false">
      <c r="A154" s="2" t="n">
        <v>151</v>
      </c>
      <c r="B154" s="2" t="n">
        <v>-1698.378932871</v>
      </c>
      <c r="C154" s="0" t="n">
        <f aca="false">(B154+1698.486085815)*13.6</f>
        <v>1.45728003840086</v>
      </c>
    </row>
    <row r="155" customFormat="false" ht="12.8" hidden="false" customHeight="false" outlineLevel="0" collapsed="false">
      <c r="A155" s="2" t="n">
        <v>35</v>
      </c>
      <c r="B155" s="2" t="n">
        <v>-1698.3784043366</v>
      </c>
      <c r="C155" s="0" t="n">
        <f aca="false">(B155+1698.486085815)*13.6</f>
        <v>1.46446810624111</v>
      </c>
    </row>
    <row r="156" customFormat="false" ht="12.8" hidden="false" customHeight="false" outlineLevel="0" collapsed="false">
      <c r="A156" s="2" t="n">
        <v>169</v>
      </c>
      <c r="B156" s="2" t="n">
        <v>-1698.377913559</v>
      </c>
      <c r="C156" s="0" t="n">
        <f aca="false">(B156+1698.486085815)*13.6</f>
        <v>1.47114268159985</v>
      </c>
    </row>
    <row r="157" customFormat="false" ht="12.8" hidden="false" customHeight="false" outlineLevel="0" collapsed="false">
      <c r="A157" s="2" t="n">
        <v>141</v>
      </c>
      <c r="B157" s="2" t="n">
        <v>-1698.377895671</v>
      </c>
      <c r="C157" s="0" t="n">
        <f aca="false">(B157+1698.486085815)*13.6</f>
        <v>1.47138595839988</v>
      </c>
    </row>
    <row r="158" customFormat="false" ht="12.8" hidden="false" customHeight="false" outlineLevel="0" collapsed="false">
      <c r="A158" s="2" t="n">
        <v>42</v>
      </c>
      <c r="B158" s="2" t="n">
        <v>-1698.3777849254</v>
      </c>
      <c r="C158" s="0" t="n">
        <f aca="false">(B158+1698.486085815)*13.6</f>
        <v>1.47289209856081</v>
      </c>
    </row>
    <row r="159" customFormat="false" ht="12.8" hidden="false" customHeight="false" outlineLevel="0" collapsed="false">
      <c r="A159" s="2" t="n">
        <v>30</v>
      </c>
      <c r="B159" s="2" t="n">
        <v>-1698.3776635812</v>
      </c>
      <c r="C159" s="0" t="n">
        <f aca="false">(B159+1698.486085815)*13.6</f>
        <v>1.47454237967941</v>
      </c>
    </row>
    <row r="160" customFormat="false" ht="12.8" hidden="false" customHeight="false" outlineLevel="0" collapsed="false">
      <c r="A160" s="2" t="n">
        <v>127</v>
      </c>
      <c r="B160" s="2" t="n">
        <v>-1698.377116365</v>
      </c>
      <c r="C160" s="0" t="n">
        <f aca="false">(B160+1698.486085815)*13.6</f>
        <v>1.48198452000179</v>
      </c>
    </row>
    <row r="161" customFormat="false" ht="12.8" hidden="false" customHeight="false" outlineLevel="0" collapsed="false">
      <c r="A161" s="2" t="n">
        <v>168</v>
      </c>
      <c r="B161" s="2" t="n">
        <v>-1698.376991306</v>
      </c>
      <c r="C161" s="0" t="n">
        <f aca="false">(B161+1698.486085815)*13.6</f>
        <v>1.48368532239983</v>
      </c>
    </row>
    <row r="162" customFormat="false" ht="12.8" hidden="false" customHeight="false" outlineLevel="0" collapsed="false">
      <c r="A162" s="2" t="n">
        <v>166</v>
      </c>
      <c r="B162" s="2" t="n">
        <v>-1698.376988855</v>
      </c>
      <c r="C162" s="0" t="n">
        <f aca="false">(B162+1698.486085815)*13.6</f>
        <v>1.48371865599984</v>
      </c>
    </row>
    <row r="163" customFormat="false" ht="12.8" hidden="false" customHeight="false" outlineLevel="0" collapsed="false">
      <c r="A163" s="2" t="n">
        <v>74</v>
      </c>
      <c r="B163" s="2" t="n">
        <v>-1698.3765990832</v>
      </c>
      <c r="C163" s="0" t="n">
        <f aca="false">(B163+1698.486085815)*13.6</f>
        <v>1.48901955247948</v>
      </c>
    </row>
    <row r="164" customFormat="false" ht="12.8" hidden="false" customHeight="false" outlineLevel="0" collapsed="false">
      <c r="A164" s="2" t="n">
        <v>212</v>
      </c>
      <c r="B164" s="2" t="n">
        <v>-1698.376476256</v>
      </c>
      <c r="C164" s="0" t="n">
        <f aca="false">(B164+1698.486085815)*13.6</f>
        <v>1.49069000240124</v>
      </c>
    </row>
    <row r="165" customFormat="false" ht="12.8" hidden="false" customHeight="false" outlineLevel="0" collapsed="false">
      <c r="A165" s="2" t="n">
        <v>216</v>
      </c>
      <c r="B165" s="2" t="n">
        <v>-1698.375616894</v>
      </c>
      <c r="C165" s="0" t="n">
        <f aca="false">(B165+1698.486085815)*13.6</f>
        <v>1.50237732560163</v>
      </c>
    </row>
    <row r="166" customFormat="false" ht="12.8" hidden="false" customHeight="false" outlineLevel="0" collapsed="false">
      <c r="A166" s="2" t="n">
        <v>185</v>
      </c>
      <c r="B166" s="2" t="n">
        <v>-1698.375395891</v>
      </c>
      <c r="C166" s="0" t="n">
        <f aca="false">(B166+1698.486085815)*13.6</f>
        <v>1.50538296640134</v>
      </c>
    </row>
    <row r="167" customFormat="false" ht="12.8" hidden="false" customHeight="false" outlineLevel="0" collapsed="false">
      <c r="A167" s="2" t="n">
        <v>217</v>
      </c>
      <c r="B167" s="2" t="n">
        <v>-1698.375247218</v>
      </c>
      <c r="C167" s="0" t="n">
        <f aca="false">(B167+1698.486085815)*13.6</f>
        <v>1.50740491920151</v>
      </c>
    </row>
    <row r="168" customFormat="false" ht="12.8" hidden="false" customHeight="false" outlineLevel="0" collapsed="false">
      <c r="A168" s="2" t="n">
        <v>64</v>
      </c>
      <c r="B168" s="2" t="n">
        <v>-1698.3751257647</v>
      </c>
      <c r="C168" s="0" t="n">
        <f aca="false">(B168+1698.486085815)*13.6</f>
        <v>1.5090566840805</v>
      </c>
    </row>
    <row r="169" customFormat="false" ht="12.8" hidden="false" customHeight="false" outlineLevel="0" collapsed="false">
      <c r="A169" s="2" t="n">
        <v>81</v>
      </c>
      <c r="B169" s="2" t="n">
        <v>-1698.3750320813</v>
      </c>
      <c r="C169" s="0" t="n">
        <f aca="false">(B169+1698.486085815)*13.6</f>
        <v>1.51033077831889</v>
      </c>
    </row>
    <row r="170" customFormat="false" ht="12.8" hidden="false" customHeight="false" outlineLevel="0" collapsed="false">
      <c r="A170" s="2" t="n">
        <v>36</v>
      </c>
      <c r="B170" s="2" t="n">
        <v>-1698.3750204688</v>
      </c>
      <c r="C170" s="0" t="n">
        <f aca="false">(B170+1698.486085815)*13.6</f>
        <v>1.51048870832165</v>
      </c>
    </row>
    <row r="171" customFormat="false" ht="12.8" hidden="false" customHeight="false" outlineLevel="0" collapsed="false">
      <c r="A171" s="2" t="n">
        <v>12</v>
      </c>
      <c r="B171" s="2" t="n">
        <v>-1698.3748670418</v>
      </c>
      <c r="C171" s="0" t="n">
        <f aca="false">(B171+1698.486085815)*13.6</f>
        <v>1.51257531552146</v>
      </c>
    </row>
    <row r="172" customFormat="false" ht="12.8" hidden="false" customHeight="false" outlineLevel="0" collapsed="false">
      <c r="A172" s="2" t="n">
        <v>29</v>
      </c>
      <c r="B172" s="2" t="n">
        <v>-1698.3748512421</v>
      </c>
      <c r="C172" s="0" t="n">
        <f aca="false">(B172+1698.486085815)*13.6</f>
        <v>1.51279019144004</v>
      </c>
    </row>
    <row r="173" customFormat="false" ht="12.8" hidden="false" customHeight="false" outlineLevel="0" collapsed="false">
      <c r="A173" s="2" t="n">
        <v>19</v>
      </c>
      <c r="B173" s="2" t="n">
        <v>-1698.3746012911</v>
      </c>
      <c r="C173" s="0" t="n">
        <f aca="false">(B173+1698.486085815)*13.6</f>
        <v>1.51618952504159</v>
      </c>
    </row>
    <row r="174" customFormat="false" ht="12.8" hidden="false" customHeight="false" outlineLevel="0" collapsed="false">
      <c r="A174" s="2" t="n">
        <v>116</v>
      </c>
      <c r="B174" s="2" t="n">
        <v>-1698.374313317</v>
      </c>
      <c r="C174" s="0" t="n">
        <f aca="false">(B174+1698.486085815)*13.6</f>
        <v>1.52010597279914</v>
      </c>
    </row>
    <row r="175" customFormat="false" ht="12.8" hidden="false" customHeight="false" outlineLevel="0" collapsed="false">
      <c r="A175" s="2" t="n">
        <v>103</v>
      </c>
      <c r="B175" s="2" t="n">
        <v>-1698.37422271</v>
      </c>
      <c r="C175" s="0" t="n">
        <f aca="false">(B175+1698.486085815)*13.6</f>
        <v>1.52133822800151</v>
      </c>
    </row>
    <row r="176" customFormat="false" ht="12.8" hidden="false" customHeight="false" outlineLevel="0" collapsed="false">
      <c r="A176" s="2" t="n">
        <v>71</v>
      </c>
      <c r="B176" s="2" t="n">
        <v>-1698.374130383</v>
      </c>
      <c r="C176" s="0" t="n">
        <f aca="false">(B176+1698.486085815)*13.6</f>
        <v>1.5225938752008</v>
      </c>
    </row>
    <row r="177" customFormat="false" ht="12.8" hidden="false" customHeight="false" outlineLevel="0" collapsed="false">
      <c r="A177" s="2" t="n">
        <v>132</v>
      </c>
      <c r="B177" s="2" t="n">
        <v>-1698.374077891</v>
      </c>
      <c r="C177" s="0" t="n">
        <f aca="false">(B177+1698.486085815)*13.6</f>
        <v>1.52330776639938</v>
      </c>
    </row>
    <row r="178" customFormat="false" ht="12.8" hidden="false" customHeight="false" outlineLevel="0" collapsed="false">
      <c r="A178" s="2" t="n">
        <v>27</v>
      </c>
      <c r="B178" s="2" t="n">
        <v>-1698.3740214201</v>
      </c>
      <c r="C178" s="0" t="n">
        <f aca="false">(B178+1698.486085815)*13.6</f>
        <v>1.52407577064023</v>
      </c>
    </row>
    <row r="179" customFormat="false" ht="12.8" hidden="false" customHeight="false" outlineLevel="0" collapsed="false">
      <c r="A179" s="2" t="n">
        <v>208</v>
      </c>
      <c r="B179" s="2" t="n">
        <v>-1698.373414103</v>
      </c>
      <c r="C179" s="0" t="n">
        <f aca="false">(B179+1698.486085815)*13.6</f>
        <v>1.53233528320088</v>
      </c>
    </row>
    <row r="180" customFormat="false" ht="12.8" hidden="false" customHeight="false" outlineLevel="0" collapsed="false">
      <c r="A180" s="2" t="n">
        <v>214</v>
      </c>
      <c r="B180" s="2" t="n">
        <v>-1698.37327353</v>
      </c>
      <c r="C180" s="0" t="n">
        <f aca="false">(B180+1698.486085815)*13.6</f>
        <v>1.53424707600025</v>
      </c>
    </row>
    <row r="181" customFormat="false" ht="12.8" hidden="false" customHeight="false" outlineLevel="0" collapsed="false">
      <c r="A181" s="2" t="n">
        <v>89</v>
      </c>
      <c r="B181" s="2" t="n">
        <v>-1698.3732666256</v>
      </c>
      <c r="C181" s="0" t="n">
        <f aca="false">(B181+1698.486085815)*13.6</f>
        <v>1.53434097583922</v>
      </c>
    </row>
    <row r="182" customFormat="false" ht="12.8" hidden="false" customHeight="false" outlineLevel="0" collapsed="false">
      <c r="A182" s="2" t="n">
        <v>31</v>
      </c>
      <c r="B182" s="2" t="n">
        <v>-1698.3730860785</v>
      </c>
      <c r="C182" s="0" t="n">
        <f aca="false">(B182+1698.486085815)*13.6</f>
        <v>1.53679641640156</v>
      </c>
    </row>
    <row r="183" customFormat="false" ht="12.8" hidden="false" customHeight="false" outlineLevel="0" collapsed="false">
      <c r="A183" s="2" t="n">
        <v>133</v>
      </c>
      <c r="B183" s="2" t="n">
        <v>-1698.373084058</v>
      </c>
      <c r="C183" s="0" t="n">
        <f aca="false">(B183+1698.486085815)*13.6</f>
        <v>1.53682389520163</v>
      </c>
    </row>
    <row r="184" customFormat="false" ht="12.8" hidden="false" customHeight="false" outlineLevel="0" collapsed="false">
      <c r="A184" s="2" t="n">
        <v>7</v>
      </c>
      <c r="B184" s="2" t="n">
        <v>-1698.3730809273</v>
      </c>
      <c r="C184" s="0" t="n">
        <f aca="false">(B184+1698.486085815)*13.6</f>
        <v>1.53686647272098</v>
      </c>
    </row>
    <row r="185" customFormat="false" ht="12.8" hidden="false" customHeight="false" outlineLevel="0" collapsed="false">
      <c r="A185" s="2" t="n">
        <v>32</v>
      </c>
      <c r="B185" s="2" t="n">
        <v>-1698.372537928</v>
      </c>
      <c r="C185" s="0" t="n">
        <f aca="false">(B185+1698.486085815)*13.6</f>
        <v>1.54425126320129</v>
      </c>
    </row>
    <row r="186" customFormat="false" ht="12.8" hidden="false" customHeight="false" outlineLevel="0" collapsed="false">
      <c r="A186" s="2" t="n">
        <v>134</v>
      </c>
      <c r="B186" s="2" t="n">
        <v>-1698.372499554</v>
      </c>
      <c r="C186" s="0" t="n">
        <f aca="false">(B186+1698.486085815)*13.6</f>
        <v>1.54477314960186</v>
      </c>
    </row>
    <row r="187" customFormat="false" ht="12.8" hidden="false" customHeight="false" outlineLevel="0" collapsed="false">
      <c r="A187" s="2" t="n">
        <v>142</v>
      </c>
      <c r="B187" s="2" t="n">
        <v>-1698.371307089</v>
      </c>
      <c r="C187" s="0" t="n">
        <f aca="false">(B187+1698.486085815)*13.6</f>
        <v>1.56099067359919</v>
      </c>
    </row>
    <row r="188" customFormat="false" ht="12.8" hidden="false" customHeight="false" outlineLevel="0" collapsed="false">
      <c r="A188" s="2" t="n">
        <v>3</v>
      </c>
      <c r="B188" s="2" t="n">
        <v>-1698.3708057728</v>
      </c>
      <c r="C188" s="0" t="n">
        <f aca="false">(B188+1698.486085815)*13.6</f>
        <v>1.56780857392114</v>
      </c>
    </row>
    <row r="189" customFormat="false" ht="12.8" hidden="false" customHeight="false" outlineLevel="0" collapsed="false">
      <c r="A189" s="2" t="n">
        <v>66</v>
      </c>
      <c r="B189" s="2" t="n">
        <v>-1698.3703026764</v>
      </c>
      <c r="C189" s="0" t="n">
        <f aca="false">(B189+1698.486085815)*13.6</f>
        <v>1.57465068496185</v>
      </c>
    </row>
    <row r="190" customFormat="false" ht="12.8" hidden="false" customHeight="false" outlineLevel="0" collapsed="false">
      <c r="A190" s="2" t="n">
        <v>118</v>
      </c>
      <c r="B190" s="2" t="n">
        <v>-1698.370201466</v>
      </c>
      <c r="C190" s="0" t="n">
        <f aca="false">(B190+1698.486085815)*13.6</f>
        <v>1.57602714639997</v>
      </c>
    </row>
    <row r="191" customFormat="false" ht="12.8" hidden="false" customHeight="false" outlineLevel="0" collapsed="false">
      <c r="A191" s="2" t="n">
        <v>158</v>
      </c>
      <c r="B191" s="2" t="n">
        <v>-1698.370064715</v>
      </c>
      <c r="C191" s="0" t="n">
        <f aca="false">(B191+1698.486085815)*13.6</f>
        <v>1.57788696000171</v>
      </c>
    </row>
    <row r="192" customFormat="false" ht="12.8" hidden="false" customHeight="false" outlineLevel="0" collapsed="false">
      <c r="A192" s="2" t="n">
        <v>199</v>
      </c>
      <c r="B192" s="2" t="n">
        <v>-1698.369944046</v>
      </c>
      <c r="C192" s="0" t="n">
        <f aca="false">(B192+1698.486085815)*13.6</f>
        <v>1.57952805840032</v>
      </c>
    </row>
    <row r="193" customFormat="false" ht="12.8" hidden="false" customHeight="false" outlineLevel="0" collapsed="false">
      <c r="A193" s="2" t="n">
        <v>50</v>
      </c>
      <c r="B193" s="2" t="n">
        <v>-1698.3687069271</v>
      </c>
      <c r="C193" s="0" t="n">
        <f aca="false">(B193+1698.486085815)*13.6</f>
        <v>1.59635287544043</v>
      </c>
    </row>
    <row r="194" customFormat="false" ht="12.8" hidden="false" customHeight="false" outlineLevel="0" collapsed="false">
      <c r="A194" s="2" t="n">
        <v>129</v>
      </c>
      <c r="B194" s="2" t="n">
        <v>-1698.368413934</v>
      </c>
      <c r="C194" s="0" t="n">
        <f aca="false">(B194+1698.486085815)*13.6</f>
        <v>1.60033758159971</v>
      </c>
    </row>
    <row r="195" customFormat="false" ht="12.8" hidden="false" customHeight="false" outlineLevel="0" collapsed="false">
      <c r="A195" s="2" t="n">
        <v>154</v>
      </c>
      <c r="B195" s="2" t="n">
        <v>-1698.36829539</v>
      </c>
      <c r="C195" s="0" t="n">
        <f aca="false">(B195+1698.486085815)*13.6</f>
        <v>1.6019497800009</v>
      </c>
    </row>
    <row r="196" customFormat="false" ht="12.8" hidden="false" customHeight="false" outlineLevel="0" collapsed="false">
      <c r="A196" s="2" t="n">
        <v>75</v>
      </c>
      <c r="B196" s="2" t="n">
        <v>-1698.3680691203</v>
      </c>
      <c r="C196" s="0" t="n">
        <f aca="false">(B196+1698.486085815)*13.6</f>
        <v>1.60502704791888</v>
      </c>
    </row>
    <row r="197" customFormat="false" ht="12.8" hidden="false" customHeight="false" outlineLevel="0" collapsed="false">
      <c r="A197" s="2" t="n">
        <v>62</v>
      </c>
      <c r="B197" s="2" t="n">
        <v>-1698.3678078762</v>
      </c>
      <c r="C197" s="0" t="n">
        <f aca="false">(B197+1698.486085815)*13.6</f>
        <v>1.60857996768027</v>
      </c>
    </row>
    <row r="198" customFormat="false" ht="12.8" hidden="false" customHeight="false" outlineLevel="0" collapsed="false">
      <c r="A198" s="2" t="n">
        <v>22</v>
      </c>
      <c r="B198" s="2" t="n">
        <v>-1698.3672861024</v>
      </c>
      <c r="C198" s="0" t="n">
        <f aca="false">(B198+1698.486085815)*13.6</f>
        <v>1.61567609136127</v>
      </c>
    </row>
    <row r="199" customFormat="false" ht="12.8" hidden="false" customHeight="false" outlineLevel="0" collapsed="false">
      <c r="A199" s="2" t="n">
        <v>33</v>
      </c>
      <c r="B199" s="2" t="n">
        <v>-1698.3670402448</v>
      </c>
      <c r="C199" s="0" t="n">
        <f aca="false">(B199+1698.486085815)*13.6</f>
        <v>1.61901975472156</v>
      </c>
    </row>
    <row r="200" customFormat="false" ht="12.8" hidden="false" customHeight="false" outlineLevel="0" collapsed="false">
      <c r="A200" s="2" t="n">
        <v>186</v>
      </c>
      <c r="B200" s="2" t="n">
        <v>-1698.366922323</v>
      </c>
      <c r="C200" s="0" t="n">
        <f aca="false">(B200+1698.486085815)*13.6</f>
        <v>1.62062349120133</v>
      </c>
    </row>
    <row r="201" customFormat="false" ht="12.8" hidden="false" customHeight="false" outlineLevel="0" collapsed="false">
      <c r="A201" s="2" t="n">
        <v>201</v>
      </c>
      <c r="B201" s="2" t="n">
        <v>-1698.366452467</v>
      </c>
      <c r="C201" s="0" t="n">
        <f aca="false">(B201+1698.486085815)*13.6</f>
        <v>1.62701353279972</v>
      </c>
    </row>
    <row r="202" customFormat="false" ht="12.8" hidden="false" customHeight="false" outlineLevel="0" collapsed="false">
      <c r="A202" s="2" t="n">
        <v>190</v>
      </c>
      <c r="B202" s="2" t="n">
        <v>-1698.366150093</v>
      </c>
      <c r="C202" s="0" t="n">
        <f aca="false">(B202+1698.486085815)*13.6</f>
        <v>1.6311258192005</v>
      </c>
    </row>
    <row r="203" customFormat="false" ht="12.8" hidden="false" customHeight="false" outlineLevel="0" collapsed="false">
      <c r="A203" s="2" t="n">
        <v>38</v>
      </c>
      <c r="B203" s="2" t="n">
        <v>-1698.3658231654</v>
      </c>
      <c r="C203" s="0" t="n">
        <f aca="false">(B203+1698.486085815)*13.6</f>
        <v>1.63557203456185</v>
      </c>
    </row>
    <row r="204" customFormat="false" ht="12.8" hidden="false" customHeight="false" outlineLevel="0" collapsed="false">
      <c r="A204" s="2" t="n">
        <v>17</v>
      </c>
      <c r="B204" s="2" t="n">
        <v>-1698.3654591125</v>
      </c>
      <c r="C204" s="0" t="n">
        <f aca="false">(B204+1698.486085815)*13.6</f>
        <v>1.64052315399967</v>
      </c>
    </row>
    <row r="205" customFormat="false" ht="12.8" hidden="false" customHeight="false" outlineLevel="0" collapsed="false">
      <c r="A205" s="2" t="n">
        <v>54</v>
      </c>
      <c r="B205" s="2" t="n">
        <v>-1698.3651879765</v>
      </c>
      <c r="C205" s="0" t="n">
        <f aca="false">(B205+1698.486085815)*13.6</f>
        <v>1.64421060360019</v>
      </c>
    </row>
    <row r="206" customFormat="false" ht="12.8" hidden="false" customHeight="false" outlineLevel="0" collapsed="false">
      <c r="A206" s="2" t="n">
        <v>90</v>
      </c>
      <c r="B206" s="2" t="n">
        <v>-1698.3649172561</v>
      </c>
      <c r="C206" s="0" t="n">
        <f aca="false">(B206+1698.486085815)*13.6</f>
        <v>1.6478924010411</v>
      </c>
    </row>
    <row r="207" customFormat="false" ht="12.8" hidden="false" customHeight="false" outlineLevel="0" collapsed="false">
      <c r="A207" s="2" t="n">
        <v>138</v>
      </c>
      <c r="B207" s="2" t="n">
        <v>-1698.363383848</v>
      </c>
      <c r="C207" s="0" t="n">
        <f aca="false">(B207+1698.486085815)*13.6</f>
        <v>1.66874675120016</v>
      </c>
    </row>
    <row r="208" customFormat="false" ht="12.8" hidden="false" customHeight="false" outlineLevel="0" collapsed="false">
      <c r="A208" s="2" t="n">
        <v>130</v>
      </c>
      <c r="B208" s="2" t="n">
        <v>-1698.363256462</v>
      </c>
      <c r="C208" s="0" t="n">
        <f aca="false">(B208+1698.486085815)*13.6</f>
        <v>1.67047920080058</v>
      </c>
    </row>
    <row r="209" customFormat="false" ht="12.8" hidden="false" customHeight="false" outlineLevel="0" collapsed="false">
      <c r="A209" s="2" t="n">
        <v>117</v>
      </c>
      <c r="B209" s="2" t="n">
        <v>-1698.363153683</v>
      </c>
      <c r="C209" s="0" t="n">
        <f aca="false">(B209+1698.486085815)*13.6</f>
        <v>1.67187699519945</v>
      </c>
    </row>
    <row r="210" customFormat="false" ht="12.8" hidden="false" customHeight="false" outlineLevel="0" collapsed="false">
      <c r="A210" s="2" t="n">
        <v>174</v>
      </c>
      <c r="B210" s="2" t="n">
        <v>-1698.363151941</v>
      </c>
      <c r="C210" s="0" t="n">
        <f aca="false">(B210+1698.486085815)*13.6</f>
        <v>1.67190068639939</v>
      </c>
    </row>
    <row r="211" customFormat="false" ht="12.8" hidden="false" customHeight="false" outlineLevel="0" collapsed="false">
      <c r="A211" s="2" t="n">
        <v>92</v>
      </c>
      <c r="B211" s="2" t="n">
        <v>-1698.3622984625</v>
      </c>
      <c r="C211" s="0" t="n">
        <f aca="false">(B211+1698.486085815)*13.6</f>
        <v>1.68350799400178</v>
      </c>
    </row>
    <row r="212" customFormat="false" ht="12.8" hidden="false" customHeight="false" outlineLevel="0" collapsed="false">
      <c r="A212" s="2" t="n">
        <v>176</v>
      </c>
      <c r="B212" s="2" t="n">
        <v>-1698.361795957</v>
      </c>
      <c r="C212" s="0" t="n">
        <f aca="false">(B212+1698.486085815)*13.6</f>
        <v>1.69034206880151</v>
      </c>
    </row>
    <row r="213" customFormat="false" ht="12.8" hidden="false" customHeight="false" outlineLevel="0" collapsed="false">
      <c r="A213" s="2" t="n">
        <v>96</v>
      </c>
      <c r="B213" s="2" t="n">
        <v>-1698.3615917743</v>
      </c>
      <c r="C213" s="0" t="n">
        <f aca="false">(B213+1698.486085815)*13.6</f>
        <v>1.69311895352039</v>
      </c>
    </row>
    <row r="214" customFormat="false" ht="12.8" hidden="false" customHeight="false" outlineLevel="0" collapsed="false">
      <c r="A214" s="2" t="n">
        <v>140</v>
      </c>
      <c r="B214" s="2" t="n">
        <v>-1698.360088559</v>
      </c>
      <c r="C214" s="0" t="n">
        <f aca="false">(B214+1698.486085815)*13.6</f>
        <v>1.71356268160162</v>
      </c>
    </row>
    <row r="215" customFormat="false" ht="12.8" hidden="false" customHeight="false" outlineLevel="0" collapsed="false">
      <c r="A215" s="2" t="n">
        <v>11</v>
      </c>
      <c r="B215" s="2" t="n">
        <v>-1698.3599386425</v>
      </c>
      <c r="C215" s="0" t="n">
        <f aca="false">(B215+1698.486085815)*13.6</f>
        <v>1.7156015459992</v>
      </c>
    </row>
    <row r="216" customFormat="false" ht="12.8" hidden="false" customHeight="false" outlineLevel="0" collapsed="false">
      <c r="A216" s="2" t="n">
        <v>180</v>
      </c>
      <c r="B216" s="2" t="n">
        <v>-1698.359432384</v>
      </c>
      <c r="C216" s="0" t="n">
        <f aca="false">(B216+1698.486085815)*13.6</f>
        <v>1.72248666160031</v>
      </c>
    </row>
    <row r="217" customFormat="false" ht="12.8" hidden="false" customHeight="false" outlineLevel="0" collapsed="false">
      <c r="A217" s="2" t="n">
        <v>204</v>
      </c>
      <c r="B217" s="2" t="n">
        <v>-1698.359390895</v>
      </c>
      <c r="C217" s="0" t="n">
        <f aca="false">(B217+1698.486085815)*13.6</f>
        <v>1.72305091200124</v>
      </c>
    </row>
    <row r="218" customFormat="false" ht="12.8" hidden="false" customHeight="false" outlineLevel="0" collapsed="false">
      <c r="A218" s="2" t="n">
        <v>163</v>
      </c>
      <c r="B218" s="2" t="n">
        <v>-1698.356754612</v>
      </c>
      <c r="C218" s="0" t="n">
        <f aca="false">(B218+1698.486085815)*13.6</f>
        <v>1.7589043607999</v>
      </c>
    </row>
    <row r="219" customFormat="false" ht="12.8" hidden="false" customHeight="false" outlineLevel="0" collapsed="false">
      <c r="A219" s="2" t="n">
        <v>203</v>
      </c>
      <c r="B219" s="2" t="n">
        <v>-1698.355162547</v>
      </c>
      <c r="C219" s="0" t="n">
        <f aca="false">(B219+1698.486085815)*13.6</f>
        <v>1.78055644480082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102</v>
      </c>
      <c r="B2" s="2" t="n">
        <v>-1716.0921285786</v>
      </c>
      <c r="C2" s="0" t="n">
        <f aca="false">(B2+1716.0921285786)*13.6</f>
        <v>0</v>
      </c>
    </row>
    <row r="3" customFormat="false" ht="12.8" hidden="false" customHeight="false" outlineLevel="0" collapsed="false">
      <c r="A3" s="2" t="n">
        <v>164</v>
      </c>
      <c r="B3" s="2" t="n">
        <v>-1716.0845100138</v>
      </c>
      <c r="C3" s="0" t="n">
        <f aca="false">(B3+1716.0921285786)*13.6</f>
        <v>0.103612481282289</v>
      </c>
    </row>
    <row r="4" customFormat="false" ht="12.8" hidden="false" customHeight="false" outlineLevel="0" collapsed="false">
      <c r="A4" s="2" t="n">
        <v>15</v>
      </c>
      <c r="B4" s="2" t="n">
        <v>-1716.0911313232</v>
      </c>
      <c r="C4" s="0" t="n">
        <f aca="false">(B4+1716.0921285786)*13.6</f>
        <v>0.0135626734410835</v>
      </c>
    </row>
    <row r="5" customFormat="false" ht="12.8" hidden="false" customHeight="false" outlineLevel="0" collapsed="false">
      <c r="A5" s="2" t="n">
        <v>122</v>
      </c>
      <c r="B5" s="2" t="n">
        <v>-1716.0710461233</v>
      </c>
      <c r="C5" s="0" t="n">
        <f aca="false">(B5+1716.0921285786)*13.6</f>
        <v>0.286721392081017</v>
      </c>
    </row>
    <row r="6" customFormat="false" ht="12.8" hidden="false" customHeight="false" outlineLevel="0" collapsed="false">
      <c r="A6" s="2" t="n">
        <v>139</v>
      </c>
      <c r="B6" s="2" t="n">
        <v>-1716.0710117029</v>
      </c>
      <c r="C6" s="0" t="n">
        <f aca="false">(B6+1716.0921285786)*13.6</f>
        <v>0.287189509520613</v>
      </c>
    </row>
    <row r="7" customFormat="false" ht="12.8" hidden="false" customHeight="false" outlineLevel="0" collapsed="false">
      <c r="A7" s="2" t="n">
        <v>39</v>
      </c>
      <c r="B7" s="2" t="n">
        <v>-1716.0717724534</v>
      </c>
      <c r="C7" s="0" t="n">
        <f aca="false">(B7+1716.0921285786)*13.6</f>
        <v>0.276843302721681</v>
      </c>
    </row>
    <row r="8" customFormat="false" ht="12.8" hidden="false" customHeight="false" outlineLevel="0" collapsed="false">
      <c r="A8" s="2" t="n">
        <v>126</v>
      </c>
      <c r="B8" s="2" t="n">
        <v>-1716.0610948756</v>
      </c>
      <c r="C8" s="0" t="n">
        <f aca="false">(B8+1716.0921285786)*13.6</f>
        <v>0.422058360800656</v>
      </c>
    </row>
    <row r="9" customFormat="false" ht="12.8" hidden="false" customHeight="false" outlineLevel="0" collapsed="false">
      <c r="A9" s="2" t="n">
        <v>20</v>
      </c>
      <c r="B9" s="2" t="n">
        <v>-1716.0552819562</v>
      </c>
      <c r="C9" s="0" t="n">
        <f aca="false">(B9+1716.0921285786)*13.6</f>
        <v>0.501114064642206</v>
      </c>
    </row>
    <row r="10" customFormat="false" ht="12.8" hidden="false" customHeight="false" outlineLevel="0" collapsed="false">
      <c r="A10" s="2" t="n">
        <v>14</v>
      </c>
      <c r="B10" s="2" t="n">
        <v>-1716.0553275157</v>
      </c>
      <c r="C10" s="0" t="n">
        <f aca="false">(B10+1716.0921285786)*13.6</f>
        <v>0.500494455442276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2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15</v>
      </c>
      <c r="B2" s="2" t="n">
        <v>-1699.5145086987</v>
      </c>
      <c r="C2" s="2" t="n">
        <f aca="false">(B2+1699.5145086987)*13.6</f>
        <v>0</v>
      </c>
    </row>
    <row r="3" customFormat="false" ht="12.8" hidden="false" customHeight="false" outlineLevel="0" collapsed="false">
      <c r="A3" s="2" t="n">
        <v>39</v>
      </c>
      <c r="B3" s="2" t="n">
        <v>-1699.4872835627</v>
      </c>
      <c r="C3" s="2" t="n">
        <f aca="false">(B3+1699.5145086987)*13.6</f>
        <v>0.370261849599592</v>
      </c>
    </row>
    <row r="4" customFormat="false" ht="12.8" hidden="false" customHeight="false" outlineLevel="0" collapsed="false">
      <c r="A4" s="2" t="n">
        <v>40</v>
      </c>
      <c r="B4" s="2" t="n">
        <v>-1699.4860024649</v>
      </c>
      <c r="C4" s="2" t="n">
        <f aca="false">(B4+1699.5145086987)*13.6</f>
        <v>0.387684779680603</v>
      </c>
    </row>
    <row r="5" customFormat="false" ht="12.8" hidden="false" customHeight="false" outlineLevel="0" collapsed="false">
      <c r="A5" s="2" t="n">
        <v>145</v>
      </c>
      <c r="B5" s="2" t="n">
        <f aca="false">-1699.482697862</f>
        <v>-1699.482697862</v>
      </c>
      <c r="C5" s="2" t="n">
        <f aca="false">(B5+1699.5145086987)*13.6</f>
        <v>0.432627379120822</v>
      </c>
    </row>
    <row r="6" customFormat="false" ht="12.8" hidden="false" customHeight="false" outlineLevel="0" collapsed="false">
      <c r="A6" s="2" t="n">
        <v>136</v>
      </c>
      <c r="B6" s="2" t="n">
        <f aca="false">-1699.480829612</f>
        <v>-1699.480829612</v>
      </c>
      <c r="C6" s="2" t="n">
        <f aca="false">(B6+1699.5145086987)*13.6</f>
        <v>0.458035579119678</v>
      </c>
    </row>
    <row r="7" customFormat="false" ht="12.8" hidden="false" customHeight="false" outlineLevel="0" collapsed="false">
      <c r="A7" s="2" t="n">
        <v>23</v>
      </c>
      <c r="B7" s="2" t="n">
        <v>-1699.4695752524</v>
      </c>
      <c r="C7" s="2" t="n">
        <f aca="false">(B7+1699.5145086987)*13.6</f>
        <v>0.611094869678163</v>
      </c>
    </row>
    <row r="8" customFormat="false" ht="12.8" hidden="false" customHeight="false" outlineLevel="0" collapsed="false">
      <c r="A8" s="2" t="n">
        <v>11</v>
      </c>
      <c r="B8" s="2" t="n">
        <v>-1699.4681522336</v>
      </c>
      <c r="C8" s="2" t="n">
        <f aca="false">(B8+1699.5145086987)*13.6</f>
        <v>0.630447925359476</v>
      </c>
    </row>
    <row r="9" customFormat="false" ht="12.8" hidden="false" customHeight="false" outlineLevel="0" collapsed="false">
      <c r="A9" s="2" t="n">
        <v>200</v>
      </c>
      <c r="B9" s="2" t="n">
        <f aca="false">-1699.464776931</f>
        <v>-1699.464776931</v>
      </c>
      <c r="C9" s="2" t="n">
        <f aca="false">(B9+1699.5145086987)*13.6</f>
        <v>0.676352040719939</v>
      </c>
    </row>
    <row r="10" customFormat="false" ht="12.8" hidden="false" customHeight="false" outlineLevel="0" collapsed="false">
      <c r="A10" s="2" t="n">
        <v>43</v>
      </c>
      <c r="B10" s="2" t="n">
        <v>-1699.4614826544</v>
      </c>
      <c r="C10" s="2" t="n">
        <f aca="false">(B10+1699.5145086987)*13.6</f>
        <v>0.721154202479192</v>
      </c>
    </row>
    <row r="11" customFormat="false" ht="12.8" hidden="false" customHeight="false" outlineLevel="0" collapsed="false">
      <c r="A11" s="2" t="n">
        <v>137</v>
      </c>
      <c r="B11" s="2" t="n">
        <f aca="false">-1699.460466037</f>
        <v>-1699.460466037</v>
      </c>
      <c r="C11" s="2" t="n">
        <f aca="false">(B11+1699.5145086987)*13.6</f>
        <v>0.734980199118581</v>
      </c>
    </row>
    <row r="12" customFormat="false" ht="12.8" hidden="false" customHeight="false" outlineLevel="0" collapsed="false">
      <c r="A12" s="2" t="n">
        <v>9</v>
      </c>
      <c r="B12" s="2" t="n">
        <v>-1699.4590376956</v>
      </c>
      <c r="C12" s="2" t="n">
        <f aca="false">(B12+1699.5145086987)*13.6</f>
        <v>0.754405642158781</v>
      </c>
    </row>
    <row r="13" customFormat="false" ht="12.8" hidden="false" customHeight="false" outlineLevel="0" collapsed="false">
      <c r="A13" s="2" t="n">
        <v>104</v>
      </c>
      <c r="B13" s="2" t="n">
        <f aca="false">-1699.456036751</f>
        <v>-1699.456036751</v>
      </c>
      <c r="C13" s="2" t="n">
        <f aca="false">(B13+1699.5145086987)*13.6</f>
        <v>0.795218488718638</v>
      </c>
    </row>
    <row r="14" customFormat="false" ht="12.8" hidden="false" customHeight="false" outlineLevel="0" collapsed="false">
      <c r="A14" s="2" t="n">
        <v>89</v>
      </c>
      <c r="B14" s="2" t="n">
        <v>-1699.4559851862</v>
      </c>
      <c r="C14" s="2" t="n">
        <f aca="false">(B14+1699.5145086987)*13.6</f>
        <v>0.795919769999455</v>
      </c>
    </row>
    <row r="15" customFormat="false" ht="12.8" hidden="false" customHeight="false" outlineLevel="0" collapsed="false">
      <c r="A15" s="2" t="n">
        <v>125</v>
      </c>
      <c r="B15" s="2" t="n">
        <f aca="false">-1699.455833255</f>
        <v>-1699.455833255</v>
      </c>
      <c r="C15" s="2" t="n">
        <f aca="false">(B15+1699.5145086987)*13.6</f>
        <v>0.797986034319183</v>
      </c>
    </row>
    <row r="16" customFormat="false" ht="12.8" hidden="false" customHeight="false" outlineLevel="0" collapsed="false">
      <c r="A16" s="2" t="n">
        <v>114</v>
      </c>
      <c r="B16" s="2" t="n">
        <f aca="false">-1699.455322753</f>
        <v>-1699.455322753</v>
      </c>
      <c r="C16" s="2" t="n">
        <f aca="false">(B16+1699.5145086987)*13.6</f>
        <v>0.804928861519147</v>
      </c>
    </row>
    <row r="17" customFormat="false" ht="12.8" hidden="false" customHeight="false" outlineLevel="0" collapsed="false">
      <c r="A17" s="2" t="n">
        <v>196</v>
      </c>
      <c r="B17" s="2" t="n">
        <f aca="false">-1699.453295755</f>
        <v>-1699.453295755</v>
      </c>
      <c r="C17" s="2" t="n">
        <f aca="false">(B17+1699.5145086987)*13.6</f>
        <v>0.832496034319411</v>
      </c>
    </row>
    <row r="18" customFormat="false" ht="12.8" hidden="false" customHeight="false" outlineLevel="0" collapsed="false">
      <c r="A18" s="2" t="n">
        <v>124</v>
      </c>
      <c r="B18" s="2" t="n">
        <f aca="false">-1699.452597914</f>
        <v>-1699.452597914</v>
      </c>
      <c r="C18" s="2" t="n">
        <f aca="false">(B18+1699.5145086987)*13.6</f>
        <v>0.841986671918312</v>
      </c>
    </row>
    <row r="19" customFormat="false" ht="12.8" hidden="false" customHeight="false" outlineLevel="0" collapsed="false">
      <c r="A19" s="2" t="n">
        <v>41</v>
      </c>
      <c r="B19" s="2" t="n">
        <v>-1699.4518093368</v>
      </c>
      <c r="C19" s="2" t="n">
        <f aca="false">(B19+1699.5145086987)*13.6</f>
        <v>0.852711321840797</v>
      </c>
    </row>
    <row r="20" customFormat="false" ht="12.8" hidden="false" customHeight="false" outlineLevel="0" collapsed="false">
      <c r="A20" s="2" t="n">
        <v>14</v>
      </c>
      <c r="B20" s="2" t="n">
        <v>-1699.4510450721</v>
      </c>
      <c r="C20" s="2" t="n">
        <f aca="false">(B20+1699.5145086987)*13.6</f>
        <v>0.863105321759576</v>
      </c>
    </row>
    <row r="21" customFormat="false" ht="12.8" hidden="false" customHeight="false" outlineLevel="0" collapsed="false">
      <c r="A21" s="2" t="n">
        <v>158</v>
      </c>
      <c r="B21" s="2" t="n">
        <f aca="false">-1699.45076045</f>
        <v>-1699.45076045</v>
      </c>
      <c r="C21" s="2" t="n">
        <f aca="false">(B21+1699.5145086987)*13.6</f>
        <v>0.866976182319922</v>
      </c>
    </row>
    <row r="22" customFormat="false" ht="12.8" hidden="false" customHeight="false" outlineLevel="0" collapsed="false">
      <c r="A22" s="2" t="n">
        <v>161</v>
      </c>
      <c r="B22" s="2" t="n">
        <f aca="false">-1699.450665965</f>
        <v>-1699.450665965</v>
      </c>
      <c r="C22" s="2" t="n">
        <f aca="false">(B22+1699.5145086987)*13.6</f>
        <v>0.868261178318062</v>
      </c>
    </row>
    <row r="23" customFormat="false" ht="12.8" hidden="false" customHeight="false" outlineLevel="0" collapsed="false">
      <c r="A23" s="2" t="n">
        <v>79</v>
      </c>
      <c r="B23" s="2" t="n">
        <v>-1699.450450748</v>
      </c>
      <c r="C23" s="2" t="n">
        <f aca="false">(B23+1699.5145086987)*13.6</f>
        <v>0.871188129518123</v>
      </c>
    </row>
    <row r="24" customFormat="false" ht="12.8" hidden="false" customHeight="false" outlineLevel="0" collapsed="false">
      <c r="A24" s="2" t="n">
        <v>20</v>
      </c>
      <c r="B24" s="2" t="n">
        <v>-1699.450041101</v>
      </c>
      <c r="C24" s="2" t="n">
        <f aca="false">(B24+1699.5145086987)*13.6</f>
        <v>0.8767593287208</v>
      </c>
    </row>
    <row r="25" customFormat="false" ht="12.8" hidden="false" customHeight="false" outlineLevel="0" collapsed="false">
      <c r="A25" s="2" t="n">
        <v>36</v>
      </c>
      <c r="B25" s="2" t="n">
        <v>-1699.4497030397</v>
      </c>
      <c r="C25" s="2" t="n">
        <f aca="false">(B25+1699.5145086987)*13.6</f>
        <v>0.881356962400787</v>
      </c>
    </row>
    <row r="26" customFormat="false" ht="12.8" hidden="false" customHeight="false" outlineLevel="0" collapsed="false">
      <c r="A26" s="2" t="n">
        <v>198</v>
      </c>
      <c r="B26" s="2" t="n">
        <f aca="false">-1699.448124291</f>
        <v>-1699.448124291</v>
      </c>
      <c r="C26" s="2" t="n">
        <f aca="false">(B26+1699.5145086987)*13.6</f>
        <v>0.902827944717865</v>
      </c>
    </row>
    <row r="27" customFormat="false" ht="12.8" hidden="false" customHeight="false" outlineLevel="0" collapsed="false">
      <c r="A27" s="2" t="n">
        <v>206</v>
      </c>
      <c r="B27" s="2" t="n">
        <f aca="false">-1699.446137957</f>
        <v>-1699.446137957</v>
      </c>
      <c r="C27" s="2" t="n">
        <f aca="false">(B27+1699.5145086987)*13.6</f>
        <v>0.929842087119141</v>
      </c>
    </row>
    <row r="28" customFormat="false" ht="12.8" hidden="false" customHeight="false" outlineLevel="0" collapsed="false">
      <c r="A28" s="2" t="n">
        <v>68</v>
      </c>
      <c r="B28" s="2" t="n">
        <v>-1699.4451308919</v>
      </c>
      <c r="C28" s="2" t="n">
        <f aca="false">(B28+1699.5145086987)*13.6</f>
        <v>0.943538172480658</v>
      </c>
    </row>
    <row r="29" customFormat="false" ht="12.8" hidden="false" customHeight="false" outlineLevel="0" collapsed="false">
      <c r="A29" s="2" t="n">
        <v>210</v>
      </c>
      <c r="B29" s="2" t="n">
        <f aca="false">-1699.44476603</f>
        <v>-1699.44476603</v>
      </c>
      <c r="C29" s="2" t="n">
        <f aca="false">(B29+1699.5145086987)*13.6</f>
        <v>0.948500294319638</v>
      </c>
    </row>
    <row r="30" customFormat="false" ht="12.8" hidden="false" customHeight="false" outlineLevel="0" collapsed="false">
      <c r="A30" s="2" t="n">
        <v>209</v>
      </c>
      <c r="B30" s="2" t="n">
        <f aca="false">-1699.443254444</f>
        <v>-1699.443254444</v>
      </c>
      <c r="C30" s="2" t="n">
        <f aca="false">(B30+1699.5145086987)*13.6</f>
        <v>0.969057863917988</v>
      </c>
    </row>
    <row r="31" customFormat="false" ht="12.8" hidden="false" customHeight="false" outlineLevel="0" collapsed="false">
      <c r="A31" s="2" t="n">
        <v>191</v>
      </c>
      <c r="B31" s="2" t="n">
        <f aca="false">-1699.443077223</f>
        <v>-1699.443077223</v>
      </c>
      <c r="C31" s="2" t="n">
        <f aca="false">(B31+1699.5145086987)*13.6</f>
        <v>0.971468069518778</v>
      </c>
    </row>
    <row r="32" customFormat="false" ht="12.8" hidden="false" customHeight="false" outlineLevel="0" collapsed="false">
      <c r="A32" s="2" t="n">
        <v>16</v>
      </c>
      <c r="B32" s="2" t="n">
        <v>-1699.4427302025</v>
      </c>
      <c r="C32" s="2" t="n">
        <f aca="false">(B32+1699.5145086987)*13.6</f>
        <v>0.976187548320922</v>
      </c>
    </row>
    <row r="33" customFormat="false" ht="12.8" hidden="false" customHeight="false" outlineLevel="0" collapsed="false">
      <c r="A33" s="2" t="n">
        <v>4</v>
      </c>
      <c r="B33" s="2" t="n">
        <v>-1699.4420716603</v>
      </c>
      <c r="C33" s="2" t="n">
        <f aca="false">(B33+1699.5145086987)*13.6</f>
        <v>0.985143722240537</v>
      </c>
    </row>
    <row r="34" customFormat="false" ht="12.8" hidden="false" customHeight="false" outlineLevel="0" collapsed="false">
      <c r="A34" s="2" t="n">
        <v>98</v>
      </c>
      <c r="B34" s="2" t="n">
        <v>-1699.4418002284</v>
      </c>
      <c r="C34" s="2" t="n">
        <f aca="false">(B34+1699.5145086987)*13.6</f>
        <v>0.988835196078071</v>
      </c>
    </row>
    <row r="35" customFormat="false" ht="12.8" hidden="false" customHeight="false" outlineLevel="0" collapsed="false">
      <c r="A35" s="2" t="n">
        <v>87</v>
      </c>
      <c r="B35" s="2" t="n">
        <v>-1699.4401349492</v>
      </c>
      <c r="C35" s="2" t="n">
        <f aca="false">(B35+1699.5145086987)*13.6</f>
        <v>1.01148299319939</v>
      </c>
    </row>
    <row r="36" customFormat="false" ht="12.8" hidden="false" customHeight="false" outlineLevel="0" collapsed="false">
      <c r="A36" s="2" t="n">
        <v>83</v>
      </c>
      <c r="B36" s="2" t="n">
        <v>-1699.4379345047</v>
      </c>
      <c r="C36" s="2" t="n">
        <f aca="false">(B36+1699.5145086987)*13.6</f>
        <v>1.04140903839907</v>
      </c>
    </row>
    <row r="37" customFormat="false" ht="12.8" hidden="false" customHeight="false" outlineLevel="0" collapsed="false">
      <c r="A37" s="2" t="n">
        <v>170</v>
      </c>
      <c r="B37" s="2" t="n">
        <f aca="false">-1699.436532836</f>
        <v>-1699.436532836</v>
      </c>
      <c r="C37" s="2" t="n">
        <f aca="false">(B37+1699.5145086987)*13.6</f>
        <v>1.06047173271982</v>
      </c>
    </row>
    <row r="38" customFormat="false" ht="12.8" hidden="false" customHeight="false" outlineLevel="0" collapsed="false">
      <c r="A38" s="2" t="n">
        <v>171</v>
      </c>
      <c r="B38" s="2" t="n">
        <f aca="false">-1699.436333653</f>
        <v>-1699.436333653</v>
      </c>
      <c r="C38" s="2" t="n">
        <f aca="false">(B38+1699.5145086987)*13.6</f>
        <v>1.06318062151913</v>
      </c>
    </row>
    <row r="39" customFormat="false" ht="12.8" hidden="false" customHeight="false" outlineLevel="0" collapsed="false">
      <c r="A39" s="2" t="n">
        <v>195</v>
      </c>
      <c r="B39" s="2" t="n">
        <f aca="false">-1699.43568532</f>
        <v>-1699.43568532</v>
      </c>
      <c r="C39" s="2" t="n">
        <f aca="false">(B39+1699.5145086987)*13.6</f>
        <v>1.07199795032011</v>
      </c>
    </row>
    <row r="40" customFormat="false" ht="12.8" hidden="false" customHeight="false" outlineLevel="0" collapsed="false">
      <c r="A40" s="2" t="n">
        <v>181</v>
      </c>
      <c r="B40" s="2" t="n">
        <f aca="false">-1699.435547938</f>
        <v>-1699.435547938</v>
      </c>
      <c r="C40" s="2" t="n">
        <f aca="false">(B40+1699.5145086987)*13.6</f>
        <v>1.07386634552076</v>
      </c>
    </row>
    <row r="41" customFormat="false" ht="12.8" hidden="false" customHeight="false" outlineLevel="0" collapsed="false">
      <c r="A41" s="2" t="n">
        <v>108</v>
      </c>
      <c r="B41" s="2" t="n">
        <f aca="false">-1699.435076064</f>
        <v>-1699.435076064</v>
      </c>
      <c r="C41" s="2" t="n">
        <f aca="false">(B41+1699.5145086987)*13.6</f>
        <v>1.08028383191959</v>
      </c>
    </row>
    <row r="42" customFormat="false" ht="12.8" hidden="false" customHeight="false" outlineLevel="0" collapsed="false">
      <c r="A42" s="2" t="n">
        <v>56</v>
      </c>
      <c r="B42" s="2" t="n">
        <v>-1699.4336049786</v>
      </c>
      <c r="C42" s="2" t="n">
        <f aca="false">(B42+1699.5145086987)*13.6</f>
        <v>1.10029059335957</v>
      </c>
    </row>
    <row r="43" customFormat="false" ht="12.8" hidden="false" customHeight="false" outlineLevel="0" collapsed="false">
      <c r="A43" s="2" t="n">
        <v>211</v>
      </c>
      <c r="B43" s="2" t="n">
        <f aca="false">-1699.433562639</f>
        <v>-1699.433562639</v>
      </c>
      <c r="C43" s="2" t="n">
        <f aca="false">(B43+1699.5145086987)*13.6</f>
        <v>1.10086641191938</v>
      </c>
    </row>
    <row r="44" customFormat="false" ht="12.8" hidden="false" customHeight="false" outlineLevel="0" collapsed="false">
      <c r="A44" s="2" t="n">
        <v>131</v>
      </c>
      <c r="B44" s="2" t="n">
        <f aca="false">-1699.432485587</f>
        <v>-1699.432485587</v>
      </c>
      <c r="C44" s="2" t="n">
        <f aca="false">(B44+1699.5145086987)*13.6</f>
        <v>1.11551431911976</v>
      </c>
    </row>
    <row r="45" customFormat="false" ht="12.8" hidden="false" customHeight="false" outlineLevel="0" collapsed="false">
      <c r="A45" s="2" t="n">
        <v>187</v>
      </c>
      <c r="B45" s="2" t="n">
        <f aca="false">-1699.431942002</f>
        <v>-1699.431942002</v>
      </c>
      <c r="C45" s="2" t="n">
        <f aca="false">(B45+1699.5145086987)*13.6</f>
        <v>1.12290707512057</v>
      </c>
    </row>
    <row r="46" customFormat="false" ht="12.8" hidden="false" customHeight="false" outlineLevel="0" collapsed="false">
      <c r="A46" s="2" t="n">
        <v>77</v>
      </c>
      <c r="B46" s="2" t="n">
        <v>-1699.4310462637</v>
      </c>
      <c r="C46" s="2" t="n">
        <f aca="false">(B46+1699.5145086987)*13.6</f>
        <v>1.13508911600002</v>
      </c>
    </row>
    <row r="47" customFormat="false" ht="12.8" hidden="false" customHeight="false" outlineLevel="0" collapsed="false">
      <c r="A47" s="2" t="n">
        <v>25</v>
      </c>
      <c r="B47" s="2" t="n">
        <v>-1699.4307267314</v>
      </c>
      <c r="C47" s="2" t="n">
        <f aca="false">(B47+1699.5145086987)*13.6</f>
        <v>1.1394347552794</v>
      </c>
    </row>
    <row r="48" customFormat="false" ht="12.8" hidden="false" customHeight="false" outlineLevel="0" collapsed="false">
      <c r="A48" s="2" t="n">
        <v>72</v>
      </c>
      <c r="B48" s="2" t="n">
        <v>-1699.4305354281</v>
      </c>
      <c r="C48" s="2" t="n">
        <f aca="false">(B48+1699.5145086987)*13.6</f>
        <v>1.142036480159</v>
      </c>
    </row>
    <row r="49" customFormat="false" ht="12.8" hidden="false" customHeight="false" outlineLevel="0" collapsed="false">
      <c r="A49" s="2" t="n">
        <v>34</v>
      </c>
      <c r="B49" s="2" t="n">
        <v>-1699.4304856065</v>
      </c>
      <c r="C49" s="2" t="n">
        <f aca="false">(B49+1699.5145086987)*13.6</f>
        <v>1.14271405391883</v>
      </c>
    </row>
    <row r="50" customFormat="false" ht="12.8" hidden="false" customHeight="false" outlineLevel="0" collapsed="false">
      <c r="A50" s="2" t="n">
        <v>218</v>
      </c>
      <c r="B50" s="2" t="n">
        <f aca="false">-1699.430411379</f>
        <v>-1699.430411379</v>
      </c>
      <c r="C50" s="2" t="n">
        <f aca="false">(B50+1699.5145086987)*13.6</f>
        <v>1.14372354792067</v>
      </c>
    </row>
    <row r="51" customFormat="false" ht="12.8" hidden="false" customHeight="false" outlineLevel="0" collapsed="false">
      <c r="A51" s="2" t="n">
        <v>208</v>
      </c>
      <c r="B51" s="2" t="n">
        <f aca="false">-1699.42922907</f>
        <v>-1699.42922907</v>
      </c>
      <c r="C51" s="2" t="n">
        <f aca="false">(B51+1699.5145086987)*13.6</f>
        <v>1.15980295031914</v>
      </c>
    </row>
    <row r="52" customFormat="false" ht="12.8" hidden="false" customHeight="false" outlineLevel="0" collapsed="false">
      <c r="A52" s="2" t="n">
        <v>24</v>
      </c>
      <c r="B52" s="2" t="n">
        <v>-1699.4290428541</v>
      </c>
      <c r="C52" s="2" t="n">
        <f aca="false">(B52+1699.5145086987)*13.6</f>
        <v>1.16233548655819</v>
      </c>
    </row>
    <row r="53" customFormat="false" ht="12.8" hidden="false" customHeight="false" outlineLevel="0" collapsed="false">
      <c r="A53" s="2" t="n">
        <v>159</v>
      </c>
      <c r="B53" s="2" t="n">
        <f aca="false">-1699.428738465</f>
        <v>-1699.428738465</v>
      </c>
      <c r="C53" s="2" t="n">
        <f aca="false">(B53+1699.5145086987)*13.6</f>
        <v>1.16647517832043</v>
      </c>
    </row>
    <row r="54" customFormat="false" ht="12.8" hidden="false" customHeight="false" outlineLevel="0" collapsed="false">
      <c r="A54" s="2" t="n">
        <v>109</v>
      </c>
      <c r="B54" s="2" t="n">
        <f aca="false">-1699.428588979</f>
        <v>-1699.428588979</v>
      </c>
      <c r="C54" s="2" t="n">
        <f aca="false">(B54+1699.5145086987)*13.6</f>
        <v>1.16850818791809</v>
      </c>
    </row>
    <row r="55" customFormat="false" ht="12.8" hidden="false" customHeight="false" outlineLevel="0" collapsed="false">
      <c r="A55" s="2" t="n">
        <v>215</v>
      </c>
      <c r="B55" s="2" t="n">
        <f aca="false">-1699.42764371</f>
        <v>-1699.42764371</v>
      </c>
      <c r="C55" s="2" t="n">
        <f aca="false">(B55+1699.5145086987)*13.6</f>
        <v>1.18136384631962</v>
      </c>
    </row>
    <row r="56" customFormat="false" ht="12.8" hidden="false" customHeight="false" outlineLevel="0" collapsed="false">
      <c r="A56" s="2" t="n">
        <v>76</v>
      </c>
      <c r="B56" s="2" t="n">
        <v>-1699.4274170964</v>
      </c>
      <c r="C56" s="2" t="n">
        <f aca="false">(B56+1699.5145086987)*13.6</f>
        <v>1.18444579128009</v>
      </c>
    </row>
    <row r="57" customFormat="false" ht="12.8" hidden="false" customHeight="false" outlineLevel="0" collapsed="false">
      <c r="A57" s="2" t="n">
        <v>91</v>
      </c>
      <c r="B57" s="2" t="n">
        <v>-1699.4268820495</v>
      </c>
      <c r="C57" s="2" t="n">
        <f aca="false">(B57+1699.5145086987)*13.6</f>
        <v>1.19172242912064</v>
      </c>
    </row>
    <row r="58" customFormat="false" ht="12.8" hidden="false" customHeight="false" outlineLevel="0" collapsed="false">
      <c r="A58" s="2" t="n">
        <v>31</v>
      </c>
      <c r="B58" s="2" t="n">
        <v>-1699.4255300352</v>
      </c>
      <c r="C58" s="2" t="n">
        <f aca="false">(B58+1699.5145086987)*13.6</f>
        <v>1.2101098236004</v>
      </c>
    </row>
    <row r="59" customFormat="false" ht="12.8" hidden="false" customHeight="false" outlineLevel="0" collapsed="false">
      <c r="A59" s="2" t="n">
        <v>110</v>
      </c>
      <c r="B59" s="2" t="n">
        <f aca="false">-1699.425276963</f>
        <v>-1699.425276963</v>
      </c>
      <c r="C59" s="2" t="n">
        <f aca="false">(B59+1699.5145086987)*13.6</f>
        <v>1.21355160551957</v>
      </c>
    </row>
    <row r="60" customFormat="false" ht="12.8" hidden="false" customHeight="false" outlineLevel="0" collapsed="false">
      <c r="A60" s="2" t="n">
        <v>144</v>
      </c>
      <c r="B60" s="2" t="n">
        <f aca="false">-1699.425098305</f>
        <v>-1699.425098305</v>
      </c>
      <c r="C60" s="2" t="n">
        <f aca="false">(B60+1699.5145086987)*13.6</f>
        <v>1.21598135432087</v>
      </c>
    </row>
    <row r="61" customFormat="false" ht="12.8" hidden="false" customHeight="false" outlineLevel="0" collapsed="false">
      <c r="A61" s="2" t="n">
        <v>58</v>
      </c>
      <c r="B61" s="2" t="n">
        <v>-1699.4243929508</v>
      </c>
      <c r="C61" s="2" t="n">
        <f aca="false">(B61+1699.5145086987)*13.6</f>
        <v>1.22557417143962</v>
      </c>
    </row>
    <row r="62" customFormat="false" ht="12.8" hidden="false" customHeight="false" outlineLevel="0" collapsed="false">
      <c r="A62" s="2" t="n">
        <v>113</v>
      </c>
      <c r="B62" s="2" t="n">
        <f aca="false">-1699.422872945</f>
        <v>-1699.422872945</v>
      </c>
      <c r="C62" s="2" t="n">
        <f aca="false">(B62+1699.5145086987)*13.6</f>
        <v>1.24624625031793</v>
      </c>
    </row>
    <row r="63" customFormat="false" ht="12.8" hidden="false" customHeight="false" outlineLevel="0" collapsed="false">
      <c r="A63" s="2" t="n">
        <v>69</v>
      </c>
      <c r="B63" s="2" t="n">
        <v>-1699.422169645</v>
      </c>
      <c r="C63" s="2" t="n">
        <f aca="false">(B63+1699.5145086987)*13.6</f>
        <v>1.25581113032022</v>
      </c>
    </row>
    <row r="64" customFormat="false" ht="12.8" hidden="false" customHeight="false" outlineLevel="0" collapsed="false">
      <c r="A64" s="2" t="n">
        <v>52</v>
      </c>
      <c r="B64" s="2" t="n">
        <v>-1699.4221079114</v>
      </c>
      <c r="C64" s="2" t="n">
        <f aca="false">(B64+1699.5145086987)*13.6</f>
        <v>1.25665070727991</v>
      </c>
    </row>
    <row r="65" customFormat="false" ht="12.8" hidden="false" customHeight="false" outlineLevel="0" collapsed="false">
      <c r="A65" s="2" t="n">
        <v>57</v>
      </c>
      <c r="B65" s="2" t="n">
        <v>-1699.4216762241</v>
      </c>
      <c r="C65" s="2" t="n">
        <f aca="false">(B65+1699.5145086987)*13.6</f>
        <v>1.2625216545579</v>
      </c>
    </row>
    <row r="66" customFormat="false" ht="12.8" hidden="false" customHeight="false" outlineLevel="0" collapsed="false">
      <c r="A66" s="2" t="n">
        <v>95</v>
      </c>
      <c r="B66" s="2" t="n">
        <v>-1699.4215739941</v>
      </c>
      <c r="C66" s="2" t="n">
        <f aca="false">(B66+1699.5145086987)*13.6</f>
        <v>1.26391198255842</v>
      </c>
    </row>
    <row r="67" customFormat="false" ht="12.8" hidden="false" customHeight="false" outlineLevel="0" collapsed="false">
      <c r="A67" s="2" t="n">
        <v>99</v>
      </c>
      <c r="B67" s="2" t="n">
        <v>-1699.4214131257</v>
      </c>
      <c r="C67" s="2" t="n">
        <f aca="false">(B67+1699.5145086987)*13.6</f>
        <v>1.26609979280038</v>
      </c>
    </row>
    <row r="68" customFormat="false" ht="12.8" hidden="false" customHeight="false" outlineLevel="0" collapsed="false">
      <c r="A68" s="2" t="n">
        <v>100</v>
      </c>
      <c r="B68" s="2" t="n">
        <f aca="false">-1699.421061953</f>
        <v>-1699.421061953</v>
      </c>
      <c r="C68" s="2" t="n">
        <f aca="false">(B68+1699.5145086987)*13.6</f>
        <v>1.27087574152029</v>
      </c>
    </row>
    <row r="69" customFormat="false" ht="12.8" hidden="false" customHeight="false" outlineLevel="0" collapsed="false">
      <c r="A69" s="2" t="n">
        <v>49</v>
      </c>
      <c r="B69" s="2" t="n">
        <v>-1699.4210271458</v>
      </c>
      <c r="C69" s="2" t="n">
        <f aca="false">(B69+1699.5145086987)*13.6</f>
        <v>1.27134911943867</v>
      </c>
    </row>
    <row r="70" customFormat="false" ht="12.8" hidden="false" customHeight="false" outlineLevel="0" collapsed="false">
      <c r="A70" s="2" t="n">
        <v>120</v>
      </c>
      <c r="B70" s="2" t="n">
        <f aca="false">-1699.419445848</f>
        <v>-1699.419445848</v>
      </c>
      <c r="C70" s="2" t="n">
        <f aca="false">(B70+1699.5145086987)*13.6</f>
        <v>1.29285476952082</v>
      </c>
    </row>
    <row r="71" customFormat="false" ht="12.8" hidden="false" customHeight="false" outlineLevel="0" collapsed="false">
      <c r="A71" s="2" t="n">
        <v>45</v>
      </c>
      <c r="B71" s="2" t="n">
        <v>-1699.4193623903</v>
      </c>
      <c r="C71" s="2" t="n">
        <f aca="false">(B71+1699.5145086987)*13.6</f>
        <v>1.29398979423986</v>
      </c>
    </row>
    <row r="72" customFormat="false" ht="12.8" hidden="false" customHeight="false" outlineLevel="0" collapsed="false">
      <c r="A72" s="2" t="n">
        <v>26</v>
      </c>
      <c r="B72" s="2" t="n">
        <v>-1699.4190554384</v>
      </c>
      <c r="C72" s="2" t="n">
        <f aca="false">(B72+1699.5145086987)*13.6</f>
        <v>1.29816434008026</v>
      </c>
    </row>
    <row r="73" customFormat="false" ht="12.8" hidden="false" customHeight="false" outlineLevel="0" collapsed="false">
      <c r="A73" s="2" t="n">
        <v>175</v>
      </c>
      <c r="B73" s="2" t="n">
        <f aca="false">-1699.418960625</f>
        <v>-1699.418960625</v>
      </c>
      <c r="C73" s="2" t="n">
        <f aca="false">(B73+1699.5145086987)*13.6</f>
        <v>1.29945380232002</v>
      </c>
    </row>
    <row r="74" customFormat="false" ht="12.8" hidden="false" customHeight="false" outlineLevel="0" collapsed="false">
      <c r="A74" s="2" t="n">
        <v>205</v>
      </c>
      <c r="B74" s="2" t="n">
        <f aca="false">-1699.418394345</f>
        <v>-1699.418394345</v>
      </c>
      <c r="C74" s="2" t="n">
        <f aca="false">(B74+1699.5145086987)*13.6</f>
        <v>1.30715521031907</v>
      </c>
    </row>
    <row r="75" customFormat="false" ht="12.8" hidden="false" customHeight="false" outlineLevel="0" collapsed="false">
      <c r="A75" s="2" t="n">
        <v>102</v>
      </c>
      <c r="B75" s="2" t="n">
        <f aca="false">-1699.417547765</f>
        <v>-1699.417547765</v>
      </c>
      <c r="C75" s="2" t="n">
        <f aca="false">(B75+1699.5145086987)*13.6</f>
        <v>1.31866869831792</v>
      </c>
    </row>
    <row r="76" customFormat="false" ht="12.8" hidden="false" customHeight="false" outlineLevel="0" collapsed="false">
      <c r="A76" s="2" t="n">
        <v>160</v>
      </c>
      <c r="B76" s="2" t="n">
        <f aca="false">-1699.417410935</f>
        <v>-1699.417410935</v>
      </c>
      <c r="C76" s="2" t="n">
        <f aca="false">(B76+1699.5145086987)*13.6</f>
        <v>1.32052958632066</v>
      </c>
    </row>
    <row r="77" customFormat="false" ht="12.8" hidden="false" customHeight="false" outlineLevel="0" collapsed="false">
      <c r="A77" s="2" t="n">
        <v>184</v>
      </c>
      <c r="B77" s="2" t="n">
        <f aca="false">-1699.417293753</f>
        <v>-1699.417293753</v>
      </c>
      <c r="C77" s="2" t="n">
        <f aca="false">(B77+1699.5145086987)*13.6</f>
        <v>1.32212326151985</v>
      </c>
    </row>
    <row r="78" customFormat="false" ht="12.8" hidden="false" customHeight="false" outlineLevel="0" collapsed="false">
      <c r="A78" s="2" t="n">
        <v>188</v>
      </c>
      <c r="B78" s="2" t="n">
        <f aca="false">-1699.417123821</f>
        <v>-1699.417123821</v>
      </c>
      <c r="C78" s="2" t="n">
        <f aca="false">(B78+1699.5145086987)*13.6</f>
        <v>1.3244343367207</v>
      </c>
    </row>
    <row r="79" customFormat="false" ht="12.8" hidden="false" customHeight="false" outlineLevel="0" collapsed="false">
      <c r="A79" s="2" t="n">
        <v>183</v>
      </c>
      <c r="B79" s="2" t="n">
        <f aca="false">-1699.416685018</f>
        <v>-1699.416685018</v>
      </c>
      <c r="C79" s="2" t="n">
        <f aca="false">(B79+1699.5145086987)*13.6</f>
        <v>1.33040205752004</v>
      </c>
    </row>
    <row r="80" customFormat="false" ht="12.8" hidden="false" customHeight="false" outlineLevel="0" collapsed="false">
      <c r="A80" s="2" t="n">
        <v>10</v>
      </c>
      <c r="B80" s="2" t="n">
        <v>-1699.4160000479</v>
      </c>
      <c r="C80" s="2" t="n">
        <f aca="false">(B80+1699.5145086987)*13.6</f>
        <v>1.33971765087845</v>
      </c>
    </row>
    <row r="81" customFormat="false" ht="12.8" hidden="false" customHeight="false" outlineLevel="0" collapsed="false">
      <c r="A81" s="2" t="n">
        <v>156</v>
      </c>
      <c r="B81" s="2" t="n">
        <f aca="false">-1699.415984754</f>
        <v>-1699.415984754</v>
      </c>
      <c r="C81" s="2" t="n">
        <f aca="false">(B81+1699.5145086987)*13.6</f>
        <v>1.33992564791988</v>
      </c>
    </row>
    <row r="82" customFormat="false" ht="12.8" hidden="false" customHeight="false" outlineLevel="0" collapsed="false">
      <c r="A82" s="2" t="n">
        <v>126</v>
      </c>
      <c r="B82" s="2" t="n">
        <f aca="false">-1699.415965644</f>
        <v>-1699.415965644</v>
      </c>
      <c r="C82" s="2" t="n">
        <f aca="false">(B82+1699.5145086987)*13.6</f>
        <v>1.34018554392042</v>
      </c>
    </row>
    <row r="83" customFormat="false" ht="12.8" hidden="false" customHeight="false" outlineLevel="0" collapsed="false">
      <c r="A83" s="2" t="n">
        <v>115</v>
      </c>
      <c r="B83" s="2" t="n">
        <f aca="false">-1699.415945525</f>
        <v>-1699.415945525</v>
      </c>
      <c r="C83" s="2" t="n">
        <f aca="false">(B83+1699.5145086987)*13.6</f>
        <v>1.34045916231807</v>
      </c>
    </row>
    <row r="84" customFormat="false" ht="12.8" hidden="false" customHeight="false" outlineLevel="0" collapsed="false">
      <c r="A84" s="2" t="n">
        <v>140</v>
      </c>
      <c r="B84" s="2" t="n">
        <f aca="false">-1699.415826599</f>
        <v>-1699.415826599</v>
      </c>
      <c r="C84" s="2" t="n">
        <f aca="false">(B84+1699.5145086987)*13.6</f>
        <v>1.34207655591999</v>
      </c>
    </row>
    <row r="85" customFormat="false" ht="12.8" hidden="false" customHeight="false" outlineLevel="0" collapsed="false">
      <c r="A85" s="2" t="n">
        <v>12</v>
      </c>
      <c r="B85" s="2" t="n">
        <v>-1699.4157078249</v>
      </c>
      <c r="C85" s="2" t="n">
        <f aca="false">(B85+1699.5145086987)*13.6</f>
        <v>1.34369188367964</v>
      </c>
    </row>
    <row r="86" customFormat="false" ht="12.8" hidden="false" customHeight="false" outlineLevel="0" collapsed="false">
      <c r="A86" s="2" t="n">
        <v>29</v>
      </c>
      <c r="B86" s="2" t="n">
        <v>-1699.4155311904</v>
      </c>
      <c r="C86" s="2" t="n">
        <f aca="false">(B86+1699.5145086987)*13.6</f>
        <v>1.3460941128782</v>
      </c>
    </row>
    <row r="87" customFormat="false" ht="12.8" hidden="false" customHeight="false" outlineLevel="0" collapsed="false">
      <c r="A87" s="2" t="n">
        <v>177</v>
      </c>
      <c r="B87" s="2" t="n">
        <f aca="false">-1699.415376508</f>
        <v>-1699.415376508</v>
      </c>
      <c r="C87" s="2" t="n">
        <f aca="false">(B87+1699.5145086987)*13.6</f>
        <v>1.34819779351928</v>
      </c>
    </row>
    <row r="88" customFormat="false" ht="12.8" hidden="false" customHeight="false" outlineLevel="0" collapsed="false">
      <c r="A88" s="2" t="n">
        <v>157</v>
      </c>
      <c r="B88" s="2" t="n">
        <f aca="false">-1699.415342069</f>
        <v>-1699.415342069</v>
      </c>
      <c r="C88" s="2" t="n">
        <f aca="false">(B88+1699.5145086987)*13.6</f>
        <v>1.34866616391992</v>
      </c>
    </row>
    <row r="89" customFormat="false" ht="12.8" hidden="false" customHeight="false" outlineLevel="0" collapsed="false">
      <c r="A89" s="2" t="n">
        <v>81</v>
      </c>
      <c r="B89" s="2" t="n">
        <v>-1699.4150541842</v>
      </c>
      <c r="C89" s="2" t="n">
        <f aca="false">(B89+1699.5145086987)*13.6</f>
        <v>1.35258139719917</v>
      </c>
    </row>
    <row r="90" customFormat="false" ht="12.8" hidden="false" customHeight="false" outlineLevel="0" collapsed="false">
      <c r="A90" s="2" t="n">
        <v>65</v>
      </c>
      <c r="B90" s="2" t="n">
        <v>-1699.4148089569</v>
      </c>
      <c r="C90" s="2" t="n">
        <f aca="false">(B90+1699.5145086987)*13.6</f>
        <v>1.35591648847858</v>
      </c>
    </row>
    <row r="91" customFormat="false" ht="12.8" hidden="false" customHeight="false" outlineLevel="0" collapsed="false">
      <c r="A91" s="2" t="n">
        <v>70</v>
      </c>
      <c r="B91" s="2" t="n">
        <v>-1699.4146328135</v>
      </c>
      <c r="C91" s="2" t="n">
        <f aca="false">(B91+1699.5145086987)*13.6</f>
        <v>1.35831203871912</v>
      </c>
    </row>
    <row r="92" customFormat="false" ht="12.8" hidden="false" customHeight="false" outlineLevel="0" collapsed="false">
      <c r="A92" s="2" t="n">
        <v>204</v>
      </c>
      <c r="B92" s="2" t="n">
        <f aca="false">-1699.414000984</f>
        <v>-1699.414000984</v>
      </c>
      <c r="C92" s="2" t="n">
        <f aca="false">(B92+1699.5145086987)*13.6</f>
        <v>1.36690491991885</v>
      </c>
    </row>
    <row r="93" customFormat="false" ht="12.8" hidden="false" customHeight="false" outlineLevel="0" collapsed="false">
      <c r="A93" s="2" t="n">
        <v>164</v>
      </c>
      <c r="B93" s="2" t="n">
        <f aca="false">-1699.413883383</f>
        <v>-1699.413883383</v>
      </c>
      <c r="C93" s="2" t="n">
        <f aca="false">(B93+1699.5145086987)*13.6</f>
        <v>1.36850429351962</v>
      </c>
    </row>
    <row r="94" customFormat="false" ht="12.8" hidden="false" customHeight="false" outlineLevel="0" collapsed="false">
      <c r="A94" s="2" t="n">
        <v>154</v>
      </c>
      <c r="B94" s="2" t="n">
        <f aca="false">-1699.413080687</f>
        <v>-1699.413080687</v>
      </c>
      <c r="C94" s="2" t="n">
        <f aca="false">(B94+1699.5145086987)*13.6</f>
        <v>1.37942095911876</v>
      </c>
    </row>
    <row r="95" customFormat="false" ht="12.8" hidden="false" customHeight="false" outlineLevel="0" collapsed="false">
      <c r="A95" s="2" t="n">
        <v>37</v>
      </c>
      <c r="B95" s="2" t="n">
        <v>-1699.4127789206</v>
      </c>
      <c r="C95" s="2" t="n">
        <f aca="false">(B95+1699.5145086987)*13.6</f>
        <v>1.38352498215972</v>
      </c>
    </row>
    <row r="96" customFormat="false" ht="12.8" hidden="false" customHeight="false" outlineLevel="0" collapsed="false">
      <c r="A96" s="2" t="n">
        <v>162</v>
      </c>
      <c r="B96" s="2" t="n">
        <f aca="false">-1699.412697971</f>
        <v>-1699.412697971</v>
      </c>
      <c r="C96" s="2" t="n">
        <f aca="false">(B96+1699.5145086987)*13.6</f>
        <v>1.38462589672017</v>
      </c>
    </row>
    <row r="97" customFormat="false" ht="12.8" hidden="false" customHeight="false" outlineLevel="0" collapsed="false">
      <c r="A97" s="2" t="n">
        <v>61</v>
      </c>
      <c r="B97" s="2" t="n">
        <v>-1699.4126813099</v>
      </c>
      <c r="C97" s="2" t="n">
        <f aca="false">(B97+1699.5145086987)*13.6</f>
        <v>1.38485248767793</v>
      </c>
    </row>
    <row r="98" customFormat="false" ht="12.8" hidden="false" customHeight="false" outlineLevel="0" collapsed="false">
      <c r="A98" s="2" t="n">
        <v>178</v>
      </c>
      <c r="B98" s="2" t="n">
        <f aca="false">-1699.412543848</f>
        <v>-1699.412543848</v>
      </c>
      <c r="C98" s="2" t="n">
        <f aca="false">(B98+1699.5145086987)*13.6</f>
        <v>1.38672196951884</v>
      </c>
    </row>
    <row r="99" customFormat="false" ht="12.8" hidden="false" customHeight="false" outlineLevel="0" collapsed="false">
      <c r="A99" s="2" t="n">
        <v>105</v>
      </c>
      <c r="B99" s="2" t="n">
        <f aca="false">-1699.412413553</f>
        <v>-1699.412413553</v>
      </c>
      <c r="C99" s="2" t="n">
        <f aca="false">(B99+1699.5145086987)*13.6</f>
        <v>1.38849398151833</v>
      </c>
    </row>
    <row r="100" customFormat="false" ht="12.8" hidden="false" customHeight="false" outlineLevel="0" collapsed="false">
      <c r="A100" s="2" t="n">
        <v>42</v>
      </c>
      <c r="B100" s="2" t="n">
        <v>-1699.4122222094</v>
      </c>
      <c r="C100" s="2" t="n">
        <f aca="false">(B100+1699.5145086987)*13.6</f>
        <v>1.39109625448018</v>
      </c>
    </row>
    <row r="101" customFormat="false" ht="12.8" hidden="false" customHeight="false" outlineLevel="0" collapsed="false">
      <c r="A101" s="2" t="n">
        <v>173</v>
      </c>
      <c r="B101" s="2" t="n">
        <f aca="false">-1699.411711386</f>
        <v>-1699.411711386</v>
      </c>
      <c r="C101" s="2" t="n">
        <f aca="false">(B101+1699.5145086987)*13.6</f>
        <v>1.39804345271968</v>
      </c>
    </row>
    <row r="102" customFormat="false" ht="12.8" hidden="false" customHeight="false" outlineLevel="0" collapsed="false">
      <c r="A102" s="2" t="n">
        <v>148</v>
      </c>
      <c r="B102" s="2" t="n">
        <f aca="false">-1699.41152861</f>
        <v>-1699.41152861</v>
      </c>
      <c r="C102" s="2" t="n">
        <f aca="false">(B102+1699.5145086987)*13.6</f>
        <v>1.40052920631933</v>
      </c>
    </row>
    <row r="103" customFormat="false" ht="12.8" hidden="false" customHeight="false" outlineLevel="0" collapsed="false">
      <c r="A103" s="2" t="n">
        <v>8</v>
      </c>
      <c r="B103" s="2" t="n">
        <v>-1699.4115284921</v>
      </c>
      <c r="C103" s="2" t="n">
        <f aca="false">(B103+1699.5145086987)*13.6</f>
        <v>1.40053080976031</v>
      </c>
    </row>
    <row r="104" customFormat="false" ht="12.8" hidden="false" customHeight="false" outlineLevel="0" collapsed="false">
      <c r="A104" s="2" t="n">
        <v>44</v>
      </c>
      <c r="B104" s="2" t="n">
        <v>-1699.4115196281</v>
      </c>
      <c r="C104" s="2" t="n">
        <f aca="false">(B104+1699.5145086987)*13.6</f>
        <v>1.40065136015946</v>
      </c>
    </row>
    <row r="105" customFormat="false" ht="12.8" hidden="false" customHeight="false" outlineLevel="0" collapsed="false">
      <c r="A105" s="2" t="n">
        <v>207</v>
      </c>
      <c r="B105" s="2" t="n">
        <f aca="false">-1699.410960219</f>
        <v>-1699.410960219</v>
      </c>
      <c r="C105" s="2" t="n">
        <f aca="false">(B105+1699.5145086987)*13.6</f>
        <v>1.4082593239209</v>
      </c>
    </row>
    <row r="106" customFormat="false" ht="12.8" hidden="false" customHeight="false" outlineLevel="0" collapsed="false">
      <c r="A106" s="2" t="n">
        <v>73</v>
      </c>
      <c r="B106" s="2" t="n">
        <v>-1699.4103207498</v>
      </c>
      <c r="C106" s="2" t="n">
        <f aca="false">(B106+1699.5145086987)*13.6</f>
        <v>1.41695610504084</v>
      </c>
    </row>
    <row r="107" customFormat="false" ht="12.8" hidden="false" customHeight="false" outlineLevel="0" collapsed="false">
      <c r="A107" s="2" t="n">
        <v>51</v>
      </c>
      <c r="B107" s="2" t="n">
        <v>-1699.4103192757</v>
      </c>
      <c r="C107" s="2" t="n">
        <f aca="false">(B107+1699.5145086987)*13.6</f>
        <v>1.41697615279973</v>
      </c>
    </row>
    <row r="108" customFormat="false" ht="12.8" hidden="false" customHeight="false" outlineLevel="0" collapsed="false">
      <c r="A108" s="2" t="n">
        <v>78</v>
      </c>
      <c r="B108" s="2" t="n">
        <v>-1699.4101977432</v>
      </c>
      <c r="C108" s="2" t="n">
        <f aca="false">(B108+1699.5145086987)*13.6</f>
        <v>1.41862899480093</v>
      </c>
    </row>
    <row r="109" customFormat="false" ht="12.8" hidden="false" customHeight="false" outlineLevel="0" collapsed="false">
      <c r="A109" s="2" t="n">
        <v>1</v>
      </c>
      <c r="B109" s="2" t="n">
        <v>-1699.4101386155</v>
      </c>
      <c r="C109" s="2" t="n">
        <f aca="false">(B109+1699.5145086987)*13.6</f>
        <v>1.41943313151878</v>
      </c>
    </row>
    <row r="110" customFormat="false" ht="12.8" hidden="false" customHeight="false" outlineLevel="0" collapsed="false">
      <c r="A110" s="2" t="n">
        <v>71</v>
      </c>
      <c r="B110" s="2" t="n">
        <v>-1699.4098865322</v>
      </c>
      <c r="C110" s="2" t="n">
        <f aca="false">(B110+1699.5145086987)*13.6</f>
        <v>1.42286146439856</v>
      </c>
    </row>
    <row r="111" customFormat="false" ht="12.8" hidden="false" customHeight="false" outlineLevel="0" collapsed="false">
      <c r="A111" s="2" t="n">
        <v>213</v>
      </c>
      <c r="B111" s="2" t="n">
        <f aca="false">-1699.409762812</f>
        <v>-1699.409762812</v>
      </c>
      <c r="C111" s="2" t="n">
        <f aca="false">(B111+1699.5145086987)*13.6</f>
        <v>1.42454405911867</v>
      </c>
    </row>
    <row r="112" customFormat="false" ht="12.8" hidden="false" customHeight="false" outlineLevel="0" collapsed="false">
      <c r="A112" s="2" t="n">
        <v>143</v>
      </c>
      <c r="B112" s="2" t="n">
        <f aca="false">-1699.409691573</f>
        <v>-1699.409691573</v>
      </c>
      <c r="C112" s="2" t="n">
        <f aca="false">(B112+1699.5145086987)*13.6</f>
        <v>1.42551290952051</v>
      </c>
    </row>
    <row r="113" customFormat="false" ht="12.8" hidden="false" customHeight="false" outlineLevel="0" collapsed="false">
      <c r="A113" s="2" t="n">
        <v>189</v>
      </c>
      <c r="B113" s="2" t="n">
        <f aca="false">-1699.409574369</f>
        <v>-1699.409574369</v>
      </c>
      <c r="C113" s="2" t="n">
        <f aca="false">(B113+1699.5145086987)*13.6</f>
        <v>1.42710688391962</v>
      </c>
    </row>
    <row r="114" customFormat="false" ht="12.8" hidden="false" customHeight="false" outlineLevel="0" collapsed="false">
      <c r="A114" s="2" t="n">
        <v>185</v>
      </c>
      <c r="B114" s="2" t="n">
        <f aca="false">-1699.409527418</f>
        <v>-1699.409527418</v>
      </c>
      <c r="C114" s="2" t="n">
        <f aca="false">(B114+1699.5145086987)*13.6</f>
        <v>1.42774541752042</v>
      </c>
    </row>
    <row r="115" customFormat="false" ht="12.8" hidden="false" customHeight="false" outlineLevel="0" collapsed="false">
      <c r="A115" s="2" t="n">
        <v>194</v>
      </c>
      <c r="B115" s="2" t="n">
        <f aca="false">-1699.40951864</f>
        <v>-1699.40951864</v>
      </c>
      <c r="C115" s="2" t="n">
        <f aca="false">(B115+1699.5145086987)*13.6</f>
        <v>1.42786479831957</v>
      </c>
    </row>
    <row r="116" customFormat="false" ht="12.8" hidden="false" customHeight="false" outlineLevel="0" collapsed="false">
      <c r="A116" s="2" t="n">
        <v>111</v>
      </c>
      <c r="B116" s="2" t="n">
        <f aca="false">-1699.409394126</f>
        <v>-1699.409394126</v>
      </c>
      <c r="C116" s="2" t="n">
        <f aca="false">(B116+1699.5145086987)*13.6</f>
        <v>1.42955818871869</v>
      </c>
    </row>
    <row r="117" customFormat="false" ht="12.8" hidden="false" customHeight="false" outlineLevel="0" collapsed="false">
      <c r="A117" s="2" t="n">
        <v>167</v>
      </c>
      <c r="B117" s="2" t="n">
        <f aca="false">-1699.409312626</f>
        <v>-1699.409312626</v>
      </c>
      <c r="C117" s="2" t="n">
        <f aca="false">(B117+1699.5145086987)*13.6</f>
        <v>1.43066658871976</v>
      </c>
    </row>
    <row r="118" customFormat="false" ht="12.8" hidden="false" customHeight="false" outlineLevel="0" collapsed="false">
      <c r="A118" s="2" t="n">
        <v>13</v>
      </c>
      <c r="B118" s="2" t="n">
        <v>-1699.4091457582</v>
      </c>
      <c r="C118" s="2" t="n">
        <f aca="false">(B118+1699.5145086987)*13.6</f>
        <v>1.43293599079789</v>
      </c>
    </row>
    <row r="119" customFormat="false" ht="12.8" hidden="false" customHeight="false" outlineLevel="0" collapsed="false">
      <c r="A119" s="2" t="n">
        <v>0</v>
      </c>
      <c r="B119" s="2" t="n">
        <v>-1699.4091239138</v>
      </c>
      <c r="C119" s="2" t="n">
        <f aca="false">(B119+1699.5145086987)*13.6</f>
        <v>1.43323307464034</v>
      </c>
    </row>
    <row r="120" customFormat="false" ht="12.8" hidden="false" customHeight="false" outlineLevel="0" collapsed="false">
      <c r="A120" s="2" t="n">
        <v>202</v>
      </c>
      <c r="B120" s="2" t="n">
        <f aca="false">-1699.409018167</f>
        <v>-1699.409018167</v>
      </c>
      <c r="C120" s="2" t="n">
        <f aca="false">(B120+1699.5145086987)*13.6</f>
        <v>1.43467123111786</v>
      </c>
    </row>
    <row r="121" customFormat="false" ht="12.8" hidden="false" customHeight="false" outlineLevel="0" collapsed="false">
      <c r="A121" s="2" t="n">
        <v>90</v>
      </c>
      <c r="B121" s="2" t="n">
        <v>-1699.4090177367</v>
      </c>
      <c r="C121" s="2" t="n">
        <f aca="false">(B121+1699.5145086987)*13.6</f>
        <v>1.43467708319968</v>
      </c>
    </row>
    <row r="122" customFormat="false" ht="12.8" hidden="false" customHeight="false" outlineLevel="0" collapsed="false">
      <c r="A122" s="2" t="n">
        <v>55</v>
      </c>
      <c r="B122" s="2" t="n">
        <v>-1699.4090171272</v>
      </c>
      <c r="C122" s="2" t="n">
        <f aca="false">(B122+1699.5145086987)*13.6</f>
        <v>1.4346853723986</v>
      </c>
    </row>
    <row r="123" customFormat="false" ht="12.8" hidden="false" customHeight="false" outlineLevel="0" collapsed="false">
      <c r="A123" s="2" t="n">
        <v>112</v>
      </c>
      <c r="B123" s="2" t="n">
        <f aca="false">-1699.408940684</f>
        <v>-1699.408940684</v>
      </c>
      <c r="C123" s="2" t="n">
        <f aca="false">(B123+1699.5145086987)*13.6</f>
        <v>1.43572499991842</v>
      </c>
    </row>
    <row r="124" customFormat="false" ht="12.8" hidden="false" customHeight="false" outlineLevel="0" collapsed="false">
      <c r="A124" s="2" t="n">
        <v>122</v>
      </c>
      <c r="B124" s="2" t="n">
        <f aca="false">-1699.408918123</f>
        <v>-1699.408918123</v>
      </c>
      <c r="C124" s="2" t="n">
        <f aca="false">(B124+1699.5145086987)*13.6</f>
        <v>1.43603182952047</v>
      </c>
    </row>
    <row r="125" customFormat="false" ht="12.8" hidden="false" customHeight="false" outlineLevel="0" collapsed="false">
      <c r="A125" s="2" t="n">
        <v>197</v>
      </c>
      <c r="B125" s="2" t="n">
        <f aca="false">-1699.408421064</f>
        <v>-1699.408421064</v>
      </c>
      <c r="C125" s="2" t="n">
        <f aca="false">(B125+1699.5145086987)*13.6</f>
        <v>1.44279183191811</v>
      </c>
    </row>
    <row r="126" customFormat="false" ht="12.8" hidden="false" customHeight="false" outlineLevel="0" collapsed="false">
      <c r="A126" s="2" t="n">
        <v>135</v>
      </c>
      <c r="B126" s="2" t="n">
        <f aca="false">-1699.408218415</f>
        <v>-1699.408218415</v>
      </c>
      <c r="C126" s="2" t="n">
        <f aca="false">(B126+1699.5145086987)*13.6</f>
        <v>1.44554785831988</v>
      </c>
    </row>
    <row r="127" customFormat="false" ht="12.8" hidden="false" customHeight="false" outlineLevel="0" collapsed="false">
      <c r="A127" s="2" t="n">
        <v>60</v>
      </c>
      <c r="B127" s="2" t="n">
        <v>-1699.407635039</v>
      </c>
      <c r="C127" s="2" t="n">
        <f aca="false">(B127+1699.5145086987)*13.6</f>
        <v>1.45348177191845</v>
      </c>
    </row>
    <row r="128" customFormat="false" ht="12.8" hidden="false" customHeight="false" outlineLevel="0" collapsed="false">
      <c r="A128" s="2" t="n">
        <v>46</v>
      </c>
      <c r="B128" s="2" t="n">
        <v>-1699.4070670541</v>
      </c>
      <c r="C128" s="2" t="n">
        <f aca="false">(B128+1699.5145086987)*13.6</f>
        <v>1.46120636655905</v>
      </c>
    </row>
    <row r="129" customFormat="false" ht="12.8" hidden="false" customHeight="false" outlineLevel="0" collapsed="false">
      <c r="A129" s="2" t="n">
        <v>88</v>
      </c>
      <c r="B129" s="2" t="n">
        <v>-1699.4070224953</v>
      </c>
      <c r="C129" s="2" t="n">
        <f aca="false">(B129+1699.5145086987)*13.6</f>
        <v>1.46181236623943</v>
      </c>
    </row>
    <row r="130" customFormat="false" ht="12.8" hidden="false" customHeight="false" outlineLevel="0" collapsed="false">
      <c r="A130" s="2" t="n">
        <v>179</v>
      </c>
      <c r="B130" s="2" t="n">
        <f aca="false">-1699.406857633</f>
        <v>-1699.406857633</v>
      </c>
      <c r="C130" s="2" t="n">
        <f aca="false">(B130+1699.5145086987)*13.6</f>
        <v>1.46405449351842</v>
      </c>
    </row>
    <row r="131" customFormat="false" ht="12.8" hidden="false" customHeight="false" outlineLevel="0" collapsed="false">
      <c r="A131" s="2" t="n">
        <v>86</v>
      </c>
      <c r="B131" s="2" t="n">
        <v>-1699.4067943471</v>
      </c>
      <c r="C131" s="2" t="n">
        <f aca="false">(B131+1699.5145086987)*13.6</f>
        <v>1.46491518175935</v>
      </c>
    </row>
    <row r="132" customFormat="false" ht="12.8" hidden="false" customHeight="false" outlineLevel="0" collapsed="false">
      <c r="A132" s="2" t="n">
        <v>84</v>
      </c>
      <c r="B132" s="2" t="n">
        <v>-1699.4067503953</v>
      </c>
      <c r="C132" s="2" t="n">
        <f aca="false">(B132+1699.5145086987)*13.6</f>
        <v>1.46551292624044</v>
      </c>
    </row>
    <row r="133" customFormat="false" ht="12.8" hidden="false" customHeight="false" outlineLevel="0" collapsed="false">
      <c r="A133" s="2" t="n">
        <v>155</v>
      </c>
      <c r="B133" s="2" t="n">
        <f aca="false">-1699.406713949</f>
        <v>-1699.406713949</v>
      </c>
      <c r="C133" s="2" t="n">
        <f aca="false">(B133+1699.5145086987)*13.6</f>
        <v>1.46600859591872</v>
      </c>
    </row>
    <row r="134" customFormat="false" ht="12.8" hidden="false" customHeight="false" outlineLevel="0" collapsed="false">
      <c r="A134" s="2" t="n">
        <v>123</v>
      </c>
      <c r="B134" s="2" t="n">
        <f aca="false">-1699.406524601</f>
        <v>-1699.406524601</v>
      </c>
      <c r="C134" s="2" t="n">
        <f aca="false">(B134+1699.5145086987)*13.6</f>
        <v>1.46858372871939</v>
      </c>
    </row>
    <row r="135" customFormat="false" ht="12.8" hidden="false" customHeight="false" outlineLevel="0" collapsed="false">
      <c r="A135" s="2" t="n">
        <v>119</v>
      </c>
      <c r="B135" s="2" t="n">
        <f aca="false">-1699.406342219</f>
        <v>-1699.406342219</v>
      </c>
      <c r="C135" s="2" t="n">
        <f aca="false">(B135+1699.5145086987)*13.6</f>
        <v>1.47106412392004</v>
      </c>
    </row>
    <row r="136" customFormat="false" ht="12.8" hidden="false" customHeight="false" outlineLevel="0" collapsed="false">
      <c r="A136" s="2" t="n">
        <v>63</v>
      </c>
      <c r="B136" s="2" t="n">
        <v>-1699.4062342018</v>
      </c>
      <c r="C136" s="2" t="n">
        <f aca="false">(B136+1699.5145086987)*13.6</f>
        <v>1.47253315783819</v>
      </c>
    </row>
    <row r="137" customFormat="false" ht="12.8" hidden="false" customHeight="false" outlineLevel="0" collapsed="false">
      <c r="A137" s="2" t="n">
        <v>94</v>
      </c>
      <c r="B137" s="2" t="n">
        <v>-1699.4062218885</v>
      </c>
      <c r="C137" s="2" t="n">
        <f aca="false">(B137+1699.5145086987)*13.6</f>
        <v>1.47270061871786</v>
      </c>
    </row>
    <row r="138" customFormat="false" ht="12.8" hidden="false" customHeight="false" outlineLevel="0" collapsed="false">
      <c r="A138" s="2" t="n">
        <v>106</v>
      </c>
      <c r="B138" s="2" t="n">
        <f aca="false">-1699.406073852</f>
        <v>-1699.406073852</v>
      </c>
      <c r="C138" s="2" t="n">
        <f aca="false">(B138+1699.5145086987)*13.6</f>
        <v>1.4747139151199</v>
      </c>
    </row>
    <row r="139" customFormat="false" ht="12.8" hidden="false" customHeight="false" outlineLevel="0" collapsed="false">
      <c r="A139" s="2" t="n">
        <v>192</v>
      </c>
      <c r="B139" s="2" t="n">
        <f aca="false">-1699.40579136</f>
        <v>-1699.40579136</v>
      </c>
      <c r="C139" s="2" t="n">
        <f aca="false">(B139+1699.5145086987)*13.6</f>
        <v>1.47855580631986</v>
      </c>
    </row>
    <row r="140" customFormat="false" ht="12.8" hidden="false" customHeight="false" outlineLevel="0" collapsed="false">
      <c r="A140" s="2" t="n">
        <v>149</v>
      </c>
      <c r="B140" s="2" t="n">
        <f aca="false">-1699.405763593</f>
        <v>-1699.405763593</v>
      </c>
      <c r="C140" s="2" t="n">
        <f aca="false">(B140+1699.5145086987)*13.6</f>
        <v>1.47893343751839</v>
      </c>
    </row>
    <row r="141" customFormat="false" ht="12.8" hidden="false" customHeight="false" outlineLevel="0" collapsed="false">
      <c r="A141" s="2" t="n">
        <v>85</v>
      </c>
      <c r="B141" s="2" t="n">
        <v>-1699.4056799147</v>
      </c>
      <c r="C141" s="2" t="n">
        <f aca="false">(B141+1699.5145086987)*13.6</f>
        <v>1.48007146240034</v>
      </c>
    </row>
    <row r="142" customFormat="false" ht="12.8" hidden="false" customHeight="false" outlineLevel="0" collapsed="false">
      <c r="A142" s="2" t="n">
        <v>128</v>
      </c>
      <c r="B142" s="2" t="n">
        <f aca="false">-1699.405238574</f>
        <v>-1699.405238574</v>
      </c>
      <c r="C142" s="2" t="n">
        <f aca="false">(B142+1699.5145086987)*13.6</f>
        <v>1.48607369592082</v>
      </c>
    </row>
    <row r="143" customFormat="false" ht="12.8" hidden="false" customHeight="false" outlineLevel="0" collapsed="false">
      <c r="A143" s="2" t="n">
        <v>152</v>
      </c>
      <c r="B143" s="2" t="n">
        <f aca="false">-1699.404311292</f>
        <v>-1699.404311292</v>
      </c>
      <c r="C143" s="2" t="n">
        <f aca="false">(B143+1699.5145086987)*13.6</f>
        <v>1.49868473111801</v>
      </c>
    </row>
    <row r="144" customFormat="false" ht="12.8" hidden="false" customHeight="false" outlineLevel="0" collapsed="false">
      <c r="A144" s="2" t="n">
        <v>21</v>
      </c>
      <c r="B144" s="2" t="n">
        <v>-1699.4041757646</v>
      </c>
      <c r="C144" s="2" t="n">
        <f aca="false">(B144+1699.5145086987)*13.6</f>
        <v>1.50052790375885</v>
      </c>
    </row>
    <row r="145" customFormat="false" ht="12.8" hidden="false" customHeight="false" outlineLevel="0" collapsed="false">
      <c r="A145" s="2" t="n">
        <v>147</v>
      </c>
      <c r="B145" s="2" t="n">
        <f aca="false">-1699.403499697</f>
        <v>-1699.403499697</v>
      </c>
      <c r="C145" s="2" t="n">
        <f aca="false">(B145+1699.5145086987)*13.6</f>
        <v>1.50972242312055</v>
      </c>
    </row>
    <row r="146" customFormat="false" ht="12.8" hidden="false" customHeight="false" outlineLevel="0" collapsed="false">
      <c r="A146" s="2" t="n">
        <v>80</v>
      </c>
      <c r="B146" s="2" t="n">
        <v>-1699.4032261882</v>
      </c>
      <c r="C146" s="2" t="n">
        <f aca="false">(B146+1699.5145086987)*13.6</f>
        <v>1.5134421427987</v>
      </c>
    </row>
    <row r="147" customFormat="false" ht="12.8" hidden="false" customHeight="false" outlineLevel="0" collapsed="false">
      <c r="A147" s="2" t="n">
        <v>28</v>
      </c>
      <c r="B147" s="2" t="n">
        <v>-1699.4025246166</v>
      </c>
      <c r="C147" s="2" t="n">
        <f aca="false">(B147+1699.5145086987)*13.6</f>
        <v>1.52298351655973</v>
      </c>
    </row>
    <row r="148" customFormat="false" ht="12.8" hidden="false" customHeight="false" outlineLevel="0" collapsed="false">
      <c r="A148" s="2" t="n">
        <v>47</v>
      </c>
      <c r="B148" s="2" t="n">
        <v>-1699.4019262911</v>
      </c>
      <c r="C148" s="2" t="n">
        <f aca="false">(B148+1699.5145086987)*13.6</f>
        <v>1.53112074336041</v>
      </c>
    </row>
    <row r="149" customFormat="false" ht="12.8" hidden="false" customHeight="false" outlineLevel="0" collapsed="false">
      <c r="A149" s="2" t="n">
        <v>67</v>
      </c>
      <c r="B149" s="2" t="n">
        <v>-1699.4017180718</v>
      </c>
      <c r="C149" s="2" t="n">
        <f aca="false">(B149+1699.5145086987)*13.6</f>
        <v>1.53395252584069</v>
      </c>
    </row>
    <row r="150" customFormat="false" ht="12.8" hidden="false" customHeight="false" outlineLevel="0" collapsed="false">
      <c r="A150" s="2" t="n">
        <v>2</v>
      </c>
      <c r="B150" s="2" t="n">
        <v>-1699.4016999759</v>
      </c>
      <c r="C150" s="2" t="n">
        <f aca="false">(B150+1699.5145086987)*13.6</f>
        <v>1.53419863007803</v>
      </c>
    </row>
    <row r="151" customFormat="false" ht="12.8" hidden="false" customHeight="false" outlineLevel="0" collapsed="false">
      <c r="A151" s="2" t="n">
        <v>193</v>
      </c>
      <c r="B151" s="2" t="n">
        <f aca="false">-1699.40158207</f>
        <v>-1699.40158207</v>
      </c>
      <c r="C151" s="2" t="n">
        <f aca="false">(B151+1699.5145086987)*13.6</f>
        <v>1.53580215032071</v>
      </c>
    </row>
    <row r="152" customFormat="false" ht="12.8" hidden="false" customHeight="false" outlineLevel="0" collapsed="false">
      <c r="A152" s="2" t="n">
        <v>97</v>
      </c>
      <c r="B152" s="2" t="n">
        <v>-1699.4012140586</v>
      </c>
      <c r="C152" s="2" t="n">
        <f aca="false">(B152+1699.5145086987)*13.6</f>
        <v>1.54080710535818</v>
      </c>
    </row>
    <row r="153" customFormat="false" ht="12.8" hidden="false" customHeight="false" outlineLevel="0" collapsed="false">
      <c r="A153" s="2" t="n">
        <v>165</v>
      </c>
      <c r="B153" s="2" t="n">
        <f aca="false">-1699.401021157</f>
        <v>-1699.401021157</v>
      </c>
      <c r="C153" s="2" t="n">
        <f aca="false">(B153+1699.5145086987)*13.6</f>
        <v>1.54343056711859</v>
      </c>
    </row>
    <row r="154" customFormat="false" ht="12.8" hidden="false" customHeight="false" outlineLevel="0" collapsed="false">
      <c r="A154" s="2" t="n">
        <v>5</v>
      </c>
      <c r="B154" s="2" t="n">
        <v>-1699.4009077456</v>
      </c>
      <c r="C154" s="2" t="n">
        <f aca="false">(B154+1699.5145086987)*13.6</f>
        <v>1.54497296215832</v>
      </c>
    </row>
    <row r="155" customFormat="false" ht="12.8" hidden="false" customHeight="false" outlineLevel="0" collapsed="false">
      <c r="A155" s="2" t="n">
        <v>107</v>
      </c>
      <c r="B155" s="2" t="n">
        <f aca="false">-1699.400705267</f>
        <v>-1699.400705267</v>
      </c>
      <c r="C155" s="2" t="n">
        <f aca="false">(B155+1699.5145086987)*13.6</f>
        <v>1.54772667112047</v>
      </c>
    </row>
    <row r="156" customFormat="false" ht="12.8" hidden="false" customHeight="false" outlineLevel="0" collapsed="false">
      <c r="A156" s="2" t="n">
        <v>101</v>
      </c>
      <c r="B156" s="2" t="n">
        <f aca="false">-1699.399700908</f>
        <v>-1699.399700908</v>
      </c>
      <c r="C156" s="2" t="n">
        <f aca="false">(B156+1699.5145086987)*13.6</f>
        <v>1.56138595351786</v>
      </c>
    </row>
    <row r="157" customFormat="false" ht="12.8" hidden="false" customHeight="false" outlineLevel="0" collapsed="false">
      <c r="A157" s="2" t="n">
        <v>74</v>
      </c>
      <c r="B157" s="2" t="n">
        <v>-1699.3993299242</v>
      </c>
      <c r="C157" s="2" t="n">
        <f aca="false">(B157+1699.5145086987)*13.6</f>
        <v>1.56643133320013</v>
      </c>
    </row>
    <row r="158" customFormat="false" ht="12.8" hidden="false" customHeight="false" outlineLevel="0" collapsed="false">
      <c r="A158" s="2" t="n">
        <v>53</v>
      </c>
      <c r="B158" s="2" t="n">
        <v>-1699.399207469</v>
      </c>
      <c r="C158" s="2" t="n">
        <f aca="false">(B158+1699.5145086987)*13.6</f>
        <v>1.56809672391973</v>
      </c>
    </row>
    <row r="159" customFormat="false" ht="12.8" hidden="false" customHeight="false" outlineLevel="0" collapsed="false">
      <c r="A159" s="2" t="n">
        <v>172</v>
      </c>
      <c r="B159" s="2" t="n">
        <f aca="false">-1699.398654279</f>
        <v>-1699.398654279</v>
      </c>
      <c r="C159" s="2" t="n">
        <f aca="false">(B159+1699.5145086987)*13.6</f>
        <v>1.57562010791826</v>
      </c>
    </row>
    <row r="160" customFormat="false" ht="12.8" hidden="false" customHeight="false" outlineLevel="0" collapsed="false">
      <c r="A160" s="2" t="n">
        <v>35</v>
      </c>
      <c r="B160" s="2" t="n">
        <v>-1699.3980338564</v>
      </c>
      <c r="C160" s="2" t="n">
        <f aca="false">(B160+1699.5145086987)*13.6</f>
        <v>1.5840578552803</v>
      </c>
    </row>
    <row r="161" customFormat="false" ht="12.8" hidden="false" customHeight="false" outlineLevel="0" collapsed="false">
      <c r="A161" s="2" t="n">
        <v>141</v>
      </c>
      <c r="B161" s="2" t="n">
        <f aca="false">-1699.397683675</f>
        <v>-1699.397683675</v>
      </c>
      <c r="C161" s="2" t="n">
        <f aca="false">(B161+1699.5145086987)*13.6</f>
        <v>1.58882032231868</v>
      </c>
    </row>
    <row r="162" customFormat="false" ht="12.8" hidden="false" customHeight="false" outlineLevel="0" collapsed="false">
      <c r="A162" s="2" t="n">
        <v>93</v>
      </c>
      <c r="B162" s="2" t="n">
        <v>-1699.3975580767</v>
      </c>
      <c r="C162" s="2" t="n">
        <f aca="false">(B162+1699.5145086987)*13.6</f>
        <v>1.59052845919832</v>
      </c>
    </row>
    <row r="163" customFormat="false" ht="12.8" hidden="false" customHeight="false" outlineLevel="0" collapsed="false">
      <c r="A163" s="2" t="n">
        <v>48</v>
      </c>
      <c r="B163" s="2" t="n">
        <v>-1699.3974181367</v>
      </c>
      <c r="C163" s="2" t="n">
        <f aca="false">(B163+1699.5145086987)*13.6</f>
        <v>1.59243164319905</v>
      </c>
    </row>
    <row r="164" customFormat="false" ht="12.8" hidden="false" customHeight="false" outlineLevel="0" collapsed="false">
      <c r="A164" s="2" t="n">
        <v>153</v>
      </c>
      <c r="B164" s="2" t="n">
        <f aca="false">-1699.397072505</f>
        <v>-1699.397072505</v>
      </c>
      <c r="C164" s="2" t="n">
        <f aca="false">(B164+1699.5145086987)*13.6</f>
        <v>1.59713223431809</v>
      </c>
    </row>
    <row r="165" customFormat="false" ht="12.8" hidden="false" customHeight="false" outlineLevel="0" collapsed="false">
      <c r="A165" s="2" t="n">
        <v>18</v>
      </c>
      <c r="B165" s="2" t="n">
        <v>-1699.3969311169</v>
      </c>
      <c r="C165" s="2" t="n">
        <f aca="false">(B165+1699.5145086987)*13.6</f>
        <v>1.59905511247835</v>
      </c>
    </row>
    <row r="166" customFormat="false" ht="12.8" hidden="false" customHeight="false" outlineLevel="0" collapsed="false">
      <c r="A166" s="2" t="n">
        <v>27</v>
      </c>
      <c r="B166" s="2" t="n">
        <v>-1699.3969140908</v>
      </c>
      <c r="C166" s="2" t="n">
        <f aca="false">(B166+1699.5145086987)*13.6</f>
        <v>1.59928666743926</v>
      </c>
    </row>
    <row r="167" customFormat="false" ht="12.8" hidden="false" customHeight="false" outlineLevel="0" collapsed="false">
      <c r="A167" s="2" t="n">
        <v>116</v>
      </c>
      <c r="B167" s="2" t="n">
        <f aca="false">-1699.396868104</f>
        <v>-1699.396868104</v>
      </c>
      <c r="C167" s="2" t="n">
        <f aca="false">(B167+1699.5145086987)*13.6</f>
        <v>1.59991208791835</v>
      </c>
    </row>
    <row r="168" customFormat="false" ht="12.8" hidden="false" customHeight="false" outlineLevel="0" collapsed="false">
      <c r="A168" s="2" t="n">
        <v>96</v>
      </c>
      <c r="B168" s="2" t="n">
        <v>-1699.3962977496</v>
      </c>
      <c r="C168" s="2" t="n">
        <f aca="false">(B168+1699.5145086987)*13.6</f>
        <v>1.60766890775831</v>
      </c>
    </row>
    <row r="169" customFormat="false" ht="12.8" hidden="false" customHeight="false" outlineLevel="0" collapsed="false">
      <c r="A169" s="2" t="n">
        <v>132</v>
      </c>
      <c r="B169" s="2" t="n">
        <f aca="false">-1699.396174812</f>
        <v>-1699.396174812</v>
      </c>
      <c r="C169" s="2" t="n">
        <f aca="false">(B169+1699.5145086987)*13.6</f>
        <v>1.60934085911904</v>
      </c>
    </row>
    <row r="170" customFormat="false" ht="12.8" hidden="false" customHeight="false" outlineLevel="0" collapsed="false">
      <c r="A170" s="2" t="n">
        <v>212</v>
      </c>
      <c r="B170" s="2" t="n">
        <f aca="false">-1699.396074664</f>
        <v>-1699.396074664</v>
      </c>
      <c r="C170" s="2" t="n">
        <f aca="false">(B170+1699.5145086987)*13.6</f>
        <v>1.61070287191906</v>
      </c>
    </row>
    <row r="171" customFormat="false" ht="12.8" hidden="false" customHeight="false" outlineLevel="0" collapsed="false">
      <c r="A171" s="2" t="n">
        <v>168</v>
      </c>
      <c r="B171" s="2" t="n">
        <f aca="false">-1699.395988822</f>
        <v>-1699.395988822</v>
      </c>
      <c r="C171" s="2" t="n">
        <f aca="false">(B171+1699.5145086987)*13.6</f>
        <v>1.61187032312027</v>
      </c>
    </row>
    <row r="172" customFormat="false" ht="12.8" hidden="false" customHeight="false" outlineLevel="0" collapsed="false">
      <c r="A172" s="2" t="n">
        <v>30</v>
      </c>
      <c r="B172" s="2" t="n">
        <v>-1699.3959864812</v>
      </c>
      <c r="C172" s="2" t="n">
        <f aca="false">(B172+1699.5145086987)*13.6</f>
        <v>1.61190215799943</v>
      </c>
    </row>
    <row r="173" customFormat="false" ht="12.8" hidden="false" customHeight="false" outlineLevel="0" collapsed="false">
      <c r="A173" s="2" t="n">
        <v>150</v>
      </c>
      <c r="B173" s="2" t="n">
        <f aca="false">-1699.395891193</f>
        <v>-1699.395891193</v>
      </c>
      <c r="C173" s="2" t="n">
        <f aca="false">(B173+1699.5145086987)*13.6</f>
        <v>1.61319807752079</v>
      </c>
    </row>
    <row r="174" customFormat="false" ht="12.8" hidden="false" customHeight="false" outlineLevel="0" collapsed="false">
      <c r="A174" s="2" t="n">
        <v>121</v>
      </c>
      <c r="B174" s="2" t="n">
        <f aca="false">-1699.395883775</f>
        <v>-1699.395883775</v>
      </c>
      <c r="C174" s="2" t="n">
        <f aca="false">(B174+1699.5145086987)*13.6</f>
        <v>1.61329896232073</v>
      </c>
    </row>
    <row r="175" customFormat="false" ht="12.8" hidden="false" customHeight="false" outlineLevel="0" collapsed="false">
      <c r="A175" s="2" t="n">
        <v>166</v>
      </c>
      <c r="B175" s="2" t="n">
        <f aca="false">-1699.395701129</f>
        <v>-1699.395701129</v>
      </c>
      <c r="C175" s="2" t="n">
        <f aca="false">(B175+1699.5145086987)*13.6</f>
        <v>1.61578294792052</v>
      </c>
    </row>
    <row r="176" customFormat="false" ht="12.8" hidden="false" customHeight="false" outlineLevel="0" collapsed="false">
      <c r="A176" s="2" t="n">
        <v>146</v>
      </c>
      <c r="B176" s="2" t="n">
        <f aca="false">-1699.394700269</f>
        <v>-1699.394700269</v>
      </c>
      <c r="C176" s="2" t="n">
        <f aca="false">(B176+1699.5145086987)*13.6</f>
        <v>1.6293946439202</v>
      </c>
    </row>
    <row r="177" customFormat="false" ht="12.8" hidden="false" customHeight="false" outlineLevel="0" collapsed="false">
      <c r="A177" s="2" t="n">
        <v>6</v>
      </c>
      <c r="B177" s="2" t="n">
        <v>-1699.3942984087</v>
      </c>
      <c r="C177" s="2" t="n">
        <f aca="false">(B177+1699.5145086987)*13.6</f>
        <v>1.63485994399907</v>
      </c>
    </row>
    <row r="178" customFormat="false" ht="12.8" hidden="false" customHeight="false" outlineLevel="0" collapsed="false">
      <c r="A178" s="2" t="n">
        <v>203</v>
      </c>
      <c r="B178" s="2" t="n">
        <f aca="false">-1699.394270073</f>
        <v>-1699.394270073</v>
      </c>
      <c r="C178" s="2" t="n">
        <f aca="false">(B178+1699.5145086987)*13.6</f>
        <v>1.63524530952054</v>
      </c>
    </row>
    <row r="179" customFormat="false" ht="12.8" hidden="false" customHeight="false" outlineLevel="0" collapsed="false">
      <c r="A179" s="2" t="n">
        <v>216</v>
      </c>
      <c r="B179" s="2" t="n">
        <f aca="false">-1699.393940825</f>
        <v>-1699.393940825</v>
      </c>
      <c r="C179" s="2" t="n">
        <f aca="false">(B179+1699.5145086987)*13.6</f>
        <v>1.63972308231841</v>
      </c>
    </row>
    <row r="180" customFormat="false" ht="12.8" hidden="false" customHeight="false" outlineLevel="0" collapsed="false">
      <c r="A180" s="2" t="n">
        <v>214</v>
      </c>
      <c r="B180" s="2" t="n">
        <f aca="false">-1699.39389986</f>
        <v>-1699.39389986</v>
      </c>
      <c r="C180" s="2" t="n">
        <f aca="false">(B180+1699.5145086987)*13.6</f>
        <v>1.64028020632049</v>
      </c>
    </row>
    <row r="181" customFormat="false" ht="12.8" hidden="false" customHeight="false" outlineLevel="0" collapsed="false">
      <c r="A181" s="2" t="n">
        <v>82</v>
      </c>
      <c r="B181" s="2" t="n">
        <v>-1699.3937879367</v>
      </c>
      <c r="C181" s="2" t="n">
        <f aca="false">(B181+1699.5145086987)*13.6</f>
        <v>1.64180236320026</v>
      </c>
    </row>
    <row r="182" customFormat="false" ht="12.8" hidden="false" customHeight="false" outlineLevel="0" collapsed="false">
      <c r="A182" s="2" t="n">
        <v>134</v>
      </c>
      <c r="B182" s="2" t="n">
        <f aca="false">-1699.39333681</f>
        <v>-1699.39333681</v>
      </c>
      <c r="C182" s="2" t="n">
        <f aca="false">(B182+1699.5145086987)*13.6</f>
        <v>1.64793768632026</v>
      </c>
    </row>
    <row r="183" customFormat="false" ht="12.8" hidden="false" customHeight="false" outlineLevel="0" collapsed="false">
      <c r="A183" s="2" t="n">
        <v>118</v>
      </c>
      <c r="B183" s="2" t="n">
        <f aca="false">-1699.39236277</f>
        <v>-1699.39236277</v>
      </c>
      <c r="C183" s="2" t="n">
        <f aca="false">(B183+1699.5145086987)*13.6</f>
        <v>1.66118463031817</v>
      </c>
    </row>
    <row r="184" customFormat="false" ht="12.8" hidden="false" customHeight="false" outlineLevel="0" collapsed="false">
      <c r="A184" s="2" t="n">
        <v>59</v>
      </c>
      <c r="B184" s="2" t="n">
        <v>-1699.3923236695</v>
      </c>
      <c r="C184" s="2" t="n">
        <f aca="false">(B184+1699.5145086987)*13.6</f>
        <v>1.66171639711938</v>
      </c>
    </row>
    <row r="185" customFormat="false" ht="12.8" hidden="false" customHeight="false" outlineLevel="0" collapsed="false">
      <c r="A185" s="2" t="n">
        <v>199</v>
      </c>
      <c r="B185" s="2" t="n">
        <f aca="false">-1699.392232582</f>
        <v>-1699.392232582</v>
      </c>
      <c r="C185" s="2" t="n">
        <f aca="false">(B185+1699.5145086987)*13.6</f>
        <v>1.66295518712068</v>
      </c>
    </row>
    <row r="186" customFormat="false" ht="12.8" hidden="false" customHeight="false" outlineLevel="0" collapsed="false">
      <c r="A186" s="2" t="n">
        <v>117</v>
      </c>
      <c r="B186" s="2" t="n">
        <f aca="false">-1699.39106576</f>
        <v>-1699.39106576</v>
      </c>
      <c r="C186" s="2" t="n">
        <f aca="false">(B186+1699.5145086987)*13.6</f>
        <v>1.67882396632012</v>
      </c>
    </row>
    <row r="187" customFormat="false" ht="12.8" hidden="false" customHeight="false" outlineLevel="0" collapsed="false">
      <c r="A187" s="2" t="n">
        <v>182</v>
      </c>
      <c r="B187" s="2" t="n">
        <f aca="false">-1699.390957963</f>
        <v>-1699.390957963</v>
      </c>
      <c r="C187" s="2" t="n">
        <f aca="false">(B187+1699.5145086987)*13.6</f>
        <v>1.68029000552087</v>
      </c>
    </row>
    <row r="188" customFormat="false" ht="12.8" hidden="false" customHeight="false" outlineLevel="0" collapsed="false">
      <c r="A188" s="2" t="n">
        <v>64</v>
      </c>
      <c r="B188" s="2" t="n">
        <v>-1699.3904655464</v>
      </c>
      <c r="C188" s="2" t="n">
        <f aca="false">(B188+1699.5145086987)*13.6</f>
        <v>1.6869868712789</v>
      </c>
    </row>
    <row r="189" customFormat="false" ht="12.8" hidden="false" customHeight="false" outlineLevel="0" collapsed="false">
      <c r="A189" s="2" t="n">
        <v>139</v>
      </c>
      <c r="B189" s="2" t="n">
        <f aca="false">-1699.390428428</f>
        <v>-1699.390428428</v>
      </c>
      <c r="C189" s="2" t="n">
        <f aca="false">(B189+1699.5145086987)*13.6</f>
        <v>1.68749168152008</v>
      </c>
    </row>
    <row r="190" customFormat="false" ht="12.8" hidden="false" customHeight="false" outlineLevel="0" collapsed="false">
      <c r="A190" s="2" t="n">
        <v>103</v>
      </c>
      <c r="B190" s="2" t="n">
        <f aca="false">-1699.389320777</f>
        <v>-1699.389320777</v>
      </c>
      <c r="C190" s="2" t="n">
        <f aca="false">(B190+1699.5145086987)*13.6</f>
        <v>1.70255573511986</v>
      </c>
    </row>
    <row r="191" customFormat="false" ht="12.8" hidden="false" customHeight="false" outlineLevel="0" collapsed="false">
      <c r="A191" s="2" t="n">
        <v>129</v>
      </c>
      <c r="B191" s="2" t="n">
        <f aca="false">-1699.389297711</f>
        <v>-1699.389297711</v>
      </c>
      <c r="C191" s="2" t="n">
        <f aca="false">(B191+1699.5145086987)*13.6</f>
        <v>1.7028694327204</v>
      </c>
    </row>
    <row r="192" customFormat="false" ht="12.8" hidden="false" customHeight="false" outlineLevel="0" collapsed="false">
      <c r="A192" s="2" t="n">
        <v>7</v>
      </c>
      <c r="B192" s="2" t="n">
        <v>-1699.3890291061</v>
      </c>
      <c r="C192" s="2" t="n">
        <f aca="false">(B192+1699.5145086987)*13.6</f>
        <v>1.70652245935944</v>
      </c>
    </row>
    <row r="193" customFormat="false" ht="12.8" hidden="false" customHeight="false" outlineLevel="0" collapsed="false">
      <c r="A193" s="2" t="n">
        <v>19</v>
      </c>
      <c r="B193" s="2" t="n">
        <v>-1699.3888023575</v>
      </c>
      <c r="C193" s="2" t="n">
        <f aca="false">(B193+1699.5145086987)*13.6</f>
        <v>1.70960624031904</v>
      </c>
    </row>
    <row r="194" customFormat="false" ht="12.8" hidden="false" customHeight="false" outlineLevel="0" collapsed="false">
      <c r="A194" s="2" t="n">
        <v>151</v>
      </c>
      <c r="B194" s="2" t="n">
        <f aca="false">-1699.388523531</f>
        <v>-1699.388523531</v>
      </c>
      <c r="C194" s="2" t="n">
        <f aca="false">(B194+1699.5145086987)*13.6</f>
        <v>1.7133982807205</v>
      </c>
    </row>
    <row r="195" customFormat="false" ht="12.8" hidden="false" customHeight="false" outlineLevel="0" collapsed="false">
      <c r="A195" s="2" t="n">
        <v>3</v>
      </c>
      <c r="B195" s="2" t="n">
        <v>-1699.3878933013</v>
      </c>
      <c r="C195" s="2" t="n">
        <f aca="false">(B195+1699.5145086987)*13.6</f>
        <v>1.72196940463964</v>
      </c>
    </row>
    <row r="196" customFormat="false" ht="12.8" hidden="false" customHeight="false" outlineLevel="0" collapsed="false">
      <c r="A196" s="2" t="n">
        <v>130</v>
      </c>
      <c r="B196" s="2" t="n">
        <f aca="false">-1699.386980498</f>
        <v>-1699.386980498</v>
      </c>
      <c r="C196" s="2" t="n">
        <f aca="false">(B196+1699.5145086987)*13.6</f>
        <v>1.73438352951998</v>
      </c>
    </row>
    <row r="197" customFormat="false" ht="12.8" hidden="false" customHeight="false" outlineLevel="0" collapsed="false">
      <c r="A197" s="2" t="n">
        <v>33</v>
      </c>
      <c r="B197" s="2" t="n">
        <v>-1699.3869254652</v>
      </c>
      <c r="C197" s="2" t="n">
        <f aca="false">(B197+1699.5145086987)*13.6</f>
        <v>1.73513197559987</v>
      </c>
    </row>
    <row r="198" customFormat="false" ht="12.8" hidden="false" customHeight="false" outlineLevel="0" collapsed="false">
      <c r="A198" s="2" t="n">
        <v>127</v>
      </c>
      <c r="B198" s="2" t="n">
        <f aca="false">-1699.386569545</f>
        <v>-1699.386569545</v>
      </c>
      <c r="C198" s="2" t="n">
        <f aca="false">(B198+1699.5145086987)*13.6</f>
        <v>1.73997249032036</v>
      </c>
    </row>
    <row r="199" customFormat="false" ht="12.8" hidden="false" customHeight="false" outlineLevel="0" collapsed="false">
      <c r="A199" s="2" t="n">
        <v>66</v>
      </c>
      <c r="B199" s="2" t="n">
        <v>-1699.3863404901</v>
      </c>
      <c r="C199" s="2" t="n">
        <f aca="false">(B199+1699.5145086987)*13.6</f>
        <v>1.7430876369579</v>
      </c>
    </row>
    <row r="200" customFormat="false" ht="12.8" hidden="false" customHeight="false" outlineLevel="0" collapsed="false">
      <c r="A200" s="2" t="n">
        <v>62</v>
      </c>
      <c r="B200" s="2" t="n">
        <v>-1699.3855988463</v>
      </c>
      <c r="C200" s="2" t="n">
        <f aca="false">(B200+1699.5145086987)*13.6</f>
        <v>1.75317399264077</v>
      </c>
    </row>
    <row r="201" customFormat="false" ht="12.8" hidden="false" customHeight="false" outlineLevel="0" collapsed="false">
      <c r="A201" s="2" t="n">
        <v>190</v>
      </c>
      <c r="B201" s="2" t="n">
        <f aca="false">-1699.385164869</f>
        <v>-1699.385164869</v>
      </c>
      <c r="C201" s="2" t="n">
        <f aca="false">(B201+1699.5145086987)*13.6</f>
        <v>1.75907608392026</v>
      </c>
    </row>
    <row r="202" customFormat="false" ht="12.8" hidden="false" customHeight="false" outlineLevel="0" collapsed="false">
      <c r="A202" s="2" t="n">
        <v>22</v>
      </c>
      <c r="B202" s="2" t="n">
        <v>-1699.3837953174</v>
      </c>
      <c r="C202" s="2" t="n">
        <f aca="false">(B202+1699.5145086987)*13.6</f>
        <v>1.77770198567978</v>
      </c>
    </row>
    <row r="203" customFormat="false" ht="12.8" hidden="false" customHeight="false" outlineLevel="0" collapsed="false">
      <c r="A203" s="2" t="n">
        <v>92</v>
      </c>
      <c r="B203" s="2" t="n">
        <v>-1699.3835637106</v>
      </c>
      <c r="C203" s="2" t="n">
        <f aca="false">(B203+1699.5145086987)*13.6</f>
        <v>1.78085183816074</v>
      </c>
    </row>
    <row r="204" customFormat="false" ht="12.8" hidden="false" customHeight="false" outlineLevel="0" collapsed="false">
      <c r="A204" s="2" t="n">
        <v>54</v>
      </c>
      <c r="B204" s="2" t="n">
        <v>-1699.3835150173</v>
      </c>
      <c r="C204" s="2" t="n">
        <f aca="false">(B204+1699.5145086987)*13.6</f>
        <v>1.78151406704019</v>
      </c>
    </row>
    <row r="205" customFormat="false" ht="12.8" hidden="false" customHeight="false" outlineLevel="0" collapsed="false">
      <c r="A205" s="2" t="n">
        <v>217</v>
      </c>
      <c r="B205" s="2" t="n">
        <f aca="false">-1699.38350188</f>
        <v>-1699.38350188</v>
      </c>
      <c r="C205" s="2" t="n">
        <f aca="false">(B205+1699.5145086987)*13.6</f>
        <v>1.78169273431886</v>
      </c>
    </row>
    <row r="206" customFormat="false" ht="12.8" hidden="false" customHeight="false" outlineLevel="0" collapsed="false">
      <c r="A206" s="2" t="n">
        <v>38</v>
      </c>
      <c r="B206" s="2" t="n">
        <v>-1699.3831978605</v>
      </c>
      <c r="C206" s="2" t="n">
        <f aca="false">(B206+1699.5145086987)*13.6</f>
        <v>1.78582739951798</v>
      </c>
    </row>
    <row r="207" customFormat="false" ht="12.8" hidden="false" customHeight="false" outlineLevel="0" collapsed="false">
      <c r="A207" s="2" t="n">
        <v>50</v>
      </c>
      <c r="B207" s="2" t="n">
        <v>-1699.3829092583</v>
      </c>
      <c r="C207" s="2" t="n">
        <f aca="false">(B207+1699.5145086987)*13.6</f>
        <v>1.78975238943858</v>
      </c>
    </row>
    <row r="208" customFormat="false" ht="12.8" hidden="false" customHeight="false" outlineLevel="0" collapsed="false">
      <c r="A208" s="2" t="n">
        <v>201</v>
      </c>
      <c r="B208" s="2" t="n">
        <f aca="false">-1699.382863823</f>
        <v>-1699.382863823</v>
      </c>
      <c r="C208" s="2" t="n">
        <f aca="false">(B208+1699.5145086987)*13.6</f>
        <v>1.79037030951968</v>
      </c>
    </row>
    <row r="209" customFormat="false" ht="12.8" hidden="false" customHeight="false" outlineLevel="0" collapsed="false">
      <c r="A209" s="2" t="n">
        <v>75</v>
      </c>
      <c r="B209" s="2" t="n">
        <v>-1699.3825031871</v>
      </c>
      <c r="C209" s="2" t="n">
        <f aca="false">(B209+1699.5145086987)*13.6</f>
        <v>1.79527495776038</v>
      </c>
    </row>
    <row r="210" customFormat="false" ht="12.8" hidden="false" customHeight="false" outlineLevel="0" collapsed="false">
      <c r="A210" s="2" t="n">
        <v>169</v>
      </c>
      <c r="B210" s="2" t="n">
        <f aca="false">-1699.381605056</f>
        <v>-1699.381605056</v>
      </c>
      <c r="C210" s="2" t="n">
        <f aca="false">(B210+1699.5145086987)*13.6</f>
        <v>1.80748954072078</v>
      </c>
    </row>
    <row r="211" customFormat="false" ht="12.8" hidden="false" customHeight="false" outlineLevel="0" collapsed="false">
      <c r="A211" s="2" t="n">
        <v>32</v>
      </c>
      <c r="B211" s="2" t="n">
        <v>-1699.3814732169</v>
      </c>
      <c r="C211" s="2" t="n">
        <f aca="false">(B211+1699.5145086987)*13.6</f>
        <v>1.80928255247836</v>
      </c>
    </row>
    <row r="212" customFormat="false" ht="12.8" hidden="false" customHeight="false" outlineLevel="0" collapsed="false">
      <c r="A212" s="2" t="n">
        <v>142</v>
      </c>
      <c r="B212" s="2" t="n">
        <f aca="false">-1699.380857019</f>
        <v>-1699.380857019</v>
      </c>
      <c r="C212" s="2" t="n">
        <f aca="false">(B212+1699.5145086987)*13.6</f>
        <v>1.8176628439207</v>
      </c>
    </row>
    <row r="213" customFormat="false" ht="12.8" hidden="false" customHeight="false" outlineLevel="0" collapsed="false">
      <c r="A213" s="2" t="n">
        <v>174</v>
      </c>
      <c r="B213" s="2" t="n">
        <f aca="false">-1699.380809996</f>
        <v>-1699.380809996</v>
      </c>
      <c r="C213" s="2" t="n">
        <f aca="false">(B213+1699.5145086987)*13.6</f>
        <v>1.81830235672041</v>
      </c>
    </row>
    <row r="214" customFormat="false" ht="12.8" hidden="false" customHeight="false" outlineLevel="0" collapsed="false">
      <c r="A214" s="2" t="n">
        <v>138</v>
      </c>
      <c r="B214" s="2" t="n">
        <f aca="false">-1699.379044282</f>
        <v>-1699.379044282</v>
      </c>
      <c r="C214" s="2" t="n">
        <f aca="false">(B214+1699.5145086987)*13.6</f>
        <v>1.84231606711946</v>
      </c>
    </row>
    <row r="215" customFormat="false" ht="12.8" hidden="false" customHeight="false" outlineLevel="0" collapsed="false">
      <c r="A215" s="2" t="n">
        <v>163</v>
      </c>
      <c r="B215" s="2" t="n">
        <f aca="false">-1699.378328866</f>
        <v>-1699.378328866</v>
      </c>
      <c r="C215" s="2" t="n">
        <f aca="false">(B215+1699.5145086987)*13.6</f>
        <v>1.85204572472012</v>
      </c>
    </row>
    <row r="216" customFormat="false" ht="12.8" hidden="false" customHeight="false" outlineLevel="0" collapsed="false">
      <c r="A216" s="2" t="n">
        <v>180</v>
      </c>
      <c r="B216" s="2" t="n">
        <f aca="false">-1699.378257664</f>
        <v>-1699.378257664</v>
      </c>
      <c r="C216" s="2" t="n">
        <f aca="false">(B216+1699.5145086987)*13.6</f>
        <v>1.85301407191801</v>
      </c>
    </row>
    <row r="217" customFormat="false" ht="12.8" hidden="false" customHeight="false" outlineLevel="0" collapsed="false">
      <c r="A217" s="2" t="n">
        <v>176</v>
      </c>
      <c r="B217" s="2" t="n">
        <f aca="false">-1699.377253744</f>
        <v>-1699.377253744</v>
      </c>
      <c r="C217" s="2" t="n">
        <f aca="false">(B217+1699.5145086987)*13.6</f>
        <v>1.86666738391978</v>
      </c>
    </row>
    <row r="218" customFormat="false" ht="12.8" hidden="false" customHeight="false" outlineLevel="0" collapsed="false">
      <c r="A218" s="2" t="n">
        <v>133</v>
      </c>
      <c r="B218" s="2" t="n">
        <f aca="false">-1699.376030155</f>
        <v>-1699.376030155</v>
      </c>
      <c r="C218" s="2" t="n">
        <f aca="false">(B218+1699.5145086987)*13.6</f>
        <v>1.88330819431831</v>
      </c>
    </row>
    <row r="219" customFormat="false" ht="12.8" hidden="false" customHeight="false" outlineLevel="0" collapsed="false">
      <c r="A219" s="2" t="n">
        <v>17</v>
      </c>
      <c r="B219" s="2" t="n">
        <v>-1699.374643081</v>
      </c>
      <c r="C219" s="2" t="n">
        <f aca="false">(B219+1699.5145086987)*13.6</f>
        <v>1.90217240072034</v>
      </c>
    </row>
    <row r="220" customFormat="false" ht="12.8" hidden="false" customHeight="false" outlineLevel="0" collapsed="false">
      <c r="A220" s="2" t="n">
        <v>186</v>
      </c>
      <c r="B220" s="2" t="n">
        <f aca="false">-1699.363366006</f>
        <v>-1699.363366006</v>
      </c>
      <c r="C220" s="2" t="n">
        <f aca="false">(B220+1699.5145086987)*13.6</f>
        <v>2.05554062071969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15</v>
      </c>
      <c r="B2" s="2" t="n">
        <v>-1717.1220261436</v>
      </c>
      <c r="C2" s="2" t="n">
        <f aca="false">(B2+1717.1220261436)*13.6</f>
        <v>0</v>
      </c>
    </row>
    <row r="3" customFormat="false" ht="12.8" hidden="false" customHeight="false" outlineLevel="0" collapsed="false">
      <c r="A3" s="2" t="n">
        <v>39</v>
      </c>
      <c r="B3" s="2" t="n">
        <v>-1717.0878382953</v>
      </c>
      <c r="C3" s="2" t="n">
        <f aca="false">(B3+1717.1220261436)*13.6</f>
        <v>0.4649547368801</v>
      </c>
    </row>
    <row r="4" customFormat="false" ht="12.8" hidden="false" customHeight="false" outlineLevel="0" collapsed="false">
      <c r="A4" s="2" t="n">
        <v>40</v>
      </c>
      <c r="B4" s="2" t="n">
        <v>-1717.0875581565</v>
      </c>
      <c r="C4" s="2" t="n">
        <f aca="false">(B4+1717.1220261436)*13.6</f>
        <v>0.468764624557116</v>
      </c>
    </row>
    <row r="5" customFormat="false" ht="12.8" hidden="false" customHeight="false" outlineLevel="0" collapsed="false">
      <c r="A5" s="2" t="n">
        <v>145</v>
      </c>
      <c r="B5" s="2" t="n">
        <v>-1717.0913790461</v>
      </c>
      <c r="C5" s="2" t="n">
        <f aca="false">(B5+1717.1220261436)*13.6</f>
        <v>0.416800525998951</v>
      </c>
    </row>
    <row r="6" customFormat="false" ht="12.8" hidden="false" customHeight="false" outlineLevel="0" collapsed="false">
      <c r="A6" s="2" t="n">
        <v>136</v>
      </c>
      <c r="B6" s="2" t="n">
        <v>-1717.0798696598</v>
      </c>
      <c r="C6" s="2" t="n">
        <f aca="false">(B6+1717.1220261436)*13.6</f>
        <v>0.573328179679993</v>
      </c>
    </row>
    <row r="7" customFormat="false" ht="12.8" hidden="false" customHeight="false" outlineLevel="0" collapsed="false">
      <c r="A7" s="2" t="n">
        <v>23</v>
      </c>
      <c r="B7" s="2" t="n">
        <v>-1717.0756166036</v>
      </c>
      <c r="C7" s="2" t="n">
        <f aca="false">(B7+1717.1220261436)*13.6</f>
        <v>0.631169743997088</v>
      </c>
    </row>
    <row r="8" customFormat="false" ht="12.8" hidden="false" customHeight="false" outlineLevel="0" collapsed="false">
      <c r="A8" s="2" t="n">
        <v>11</v>
      </c>
      <c r="B8" s="2" t="n">
        <v>-1717.0789384946</v>
      </c>
      <c r="C8" s="2" t="n">
        <f aca="false">(B8+1717.1220261436)*13.6</f>
        <v>0.585992026399617</v>
      </c>
    </row>
    <row r="9" customFormat="false" ht="12.8" hidden="false" customHeight="false" outlineLevel="0" collapsed="false">
      <c r="A9" s="2" t="n">
        <v>200</v>
      </c>
      <c r="B9" s="2" t="n">
        <v>-1717.0794728108</v>
      </c>
      <c r="C9" s="2" t="n">
        <f aca="false">(B9+1717.1220261436)*13.6</f>
        <v>0.578725326077256</v>
      </c>
    </row>
    <row r="10" customFormat="false" ht="12.8" hidden="false" customHeight="false" outlineLevel="0" collapsed="false">
      <c r="A10" s="2" t="n">
        <v>43</v>
      </c>
      <c r="B10" s="2" t="n">
        <v>-1717.0621337281</v>
      </c>
      <c r="C10" s="2" t="n">
        <f aca="false">(B10+1717.1220261436)*13.6</f>
        <v>0.814536850798868</v>
      </c>
    </row>
    <row r="11" customFormat="false" ht="12.8" hidden="false" customHeight="false" outlineLevel="0" collapsed="false">
      <c r="A11" s="2" t="n">
        <v>137</v>
      </c>
      <c r="B11" s="2" t="n">
        <v>-1717.0656847116</v>
      </c>
      <c r="C11" s="2" t="n">
        <f aca="false">(B11+1717.1220261436)*13.6</f>
        <v>0.766243475199371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18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114</v>
      </c>
      <c r="B2" s="2" t="n">
        <f aca="false">-1700.718901127</f>
        <v>-1700.718901127</v>
      </c>
      <c r="C2" s="2" t="n">
        <f aca="false">(B2+1700.718901127)*13.6</f>
        <v>0</v>
      </c>
    </row>
    <row r="3" customFormat="false" ht="12.8" hidden="false" customHeight="false" outlineLevel="0" collapsed="false">
      <c r="A3" s="2" t="n">
        <v>200</v>
      </c>
      <c r="B3" s="2" t="n">
        <f aca="false">-1700.714240625</f>
        <v>-1700.714240625</v>
      </c>
      <c r="C3" s="2" t="n">
        <f aca="false">(B3+1700.718901127)*13.6</f>
        <v>0.0633828271997117</v>
      </c>
    </row>
    <row r="4" customFormat="false" ht="12.8" hidden="false" customHeight="false" outlineLevel="0" collapsed="false">
      <c r="A4" s="2" t="n">
        <v>170</v>
      </c>
      <c r="B4" s="2" t="n">
        <f aca="false">-1700.700955027</f>
        <v>-1700.700955027</v>
      </c>
      <c r="C4" s="2" t="n">
        <f aca="false">(B4+1700.718901127)*13.6</f>
        <v>0.244066960000237</v>
      </c>
    </row>
    <row r="5" customFormat="false" ht="12.8" hidden="false" customHeight="false" outlineLevel="0" collapsed="false">
      <c r="A5" s="2" t="n">
        <v>158</v>
      </c>
      <c r="B5" s="2" t="n">
        <f aca="false">-1700.700893282</f>
        <v>-1700.700893282</v>
      </c>
      <c r="C5" s="2" t="n">
        <f aca="false">(B5+1700.718901127)*13.6</f>
        <v>0.244906692000768</v>
      </c>
    </row>
    <row r="6" customFormat="false" ht="12.8" hidden="false" customHeight="false" outlineLevel="0" collapsed="false">
      <c r="A6" s="2" t="n">
        <v>181</v>
      </c>
      <c r="B6" s="2" t="n">
        <f aca="false">-1700.673937198</f>
        <v>-1700.673937198</v>
      </c>
      <c r="C6" s="2" t="n">
        <f aca="false">(B6+1700.718901127)*13.6</f>
        <v>0.611509434400068</v>
      </c>
    </row>
    <row r="7" customFormat="false" ht="12.8" hidden="false" customHeight="false" outlineLevel="0" collapsed="false">
      <c r="A7" s="2" t="n">
        <v>39</v>
      </c>
      <c r="B7" s="2" t="n">
        <v>-1700.6659676224</v>
      </c>
      <c r="C7" s="2" t="n">
        <f aca="false">(B7+1700.718901127)*13.6</f>
        <v>0.719895662558338</v>
      </c>
    </row>
    <row r="8" customFormat="false" ht="12.8" hidden="false" customHeight="false" outlineLevel="0" collapsed="false">
      <c r="A8" s="2" t="n">
        <v>104</v>
      </c>
      <c r="B8" s="2" t="n">
        <f aca="false">-1700.662439564</f>
        <v>-1700.662439564</v>
      </c>
      <c r="C8" s="2" t="n">
        <f aca="false">(B8+1700.718901127)*13.6</f>
        <v>0.767877256801148</v>
      </c>
    </row>
    <row r="9" customFormat="false" ht="12.8" hidden="false" customHeight="false" outlineLevel="0" collapsed="false">
      <c r="A9" s="2" t="n">
        <v>125</v>
      </c>
      <c r="B9" s="2" t="n">
        <f aca="false">-1700.662396797</f>
        <v>-1700.662396797</v>
      </c>
      <c r="C9" s="2" t="n">
        <f aca="false">(B9+1700.718901127)*13.6</f>
        <v>0.768458888000714</v>
      </c>
    </row>
    <row r="10" customFormat="false" ht="12.8" hidden="false" customHeight="false" outlineLevel="0" collapsed="false">
      <c r="A10" s="2" t="n">
        <v>145</v>
      </c>
      <c r="B10" s="2" t="n">
        <f aca="false">-1700.656563152</f>
        <v>-1700.656563152</v>
      </c>
      <c r="C10" s="2" t="n">
        <f aca="false">(B10+1700.718901127)*13.6</f>
        <v>0.847796459999881</v>
      </c>
    </row>
    <row r="11" customFormat="false" ht="12.8" hidden="false" customHeight="false" outlineLevel="0" collapsed="false">
      <c r="A11" s="2" t="n">
        <v>136</v>
      </c>
      <c r="B11" s="2" t="n">
        <f aca="false">-1700.655255116</f>
        <v>-1700.655255116</v>
      </c>
      <c r="C11" s="2" t="n">
        <f aca="false">(B11+1700.718901127)*13.6</f>
        <v>0.865585749599268</v>
      </c>
    </row>
    <row r="12" customFormat="false" ht="12.8" hidden="false" customHeight="false" outlineLevel="0" collapsed="false">
      <c r="A12" s="2" t="n">
        <v>23</v>
      </c>
      <c r="B12" s="2" t="n">
        <v>-1700.6473186997</v>
      </c>
      <c r="C12" s="2" t="n">
        <f aca="false">(B12+1700.718901127)*13.6</f>
        <v>0.973521011279627</v>
      </c>
    </row>
    <row r="13" customFormat="false" ht="12.8" hidden="false" customHeight="false" outlineLevel="0" collapsed="false">
      <c r="A13" s="2" t="n">
        <v>14</v>
      </c>
      <c r="B13" s="2" t="n">
        <v>-1700.6463330281</v>
      </c>
      <c r="C13" s="2" t="n">
        <f aca="false">(B13+1700.718901127)*13.6</f>
        <v>0.986926145041252</v>
      </c>
    </row>
    <row r="14" customFormat="false" ht="12.8" hidden="false" customHeight="false" outlineLevel="0" collapsed="false">
      <c r="A14" s="2" t="n">
        <v>20</v>
      </c>
      <c r="B14" s="2" t="n">
        <v>-1700.6463045048</v>
      </c>
      <c r="C14" s="2" t="n">
        <f aca="false">(B14+1700.718901127)*13.6</f>
        <v>0.987314061921097</v>
      </c>
    </row>
    <row r="15" customFormat="false" ht="12.8" hidden="false" customHeight="false" outlineLevel="0" collapsed="false">
      <c r="A15" s="2" t="n">
        <v>167</v>
      </c>
      <c r="B15" s="2" t="n">
        <f aca="false">-1700.638068656</f>
        <v>-1700.638068656</v>
      </c>
      <c r="C15" s="2" t="n">
        <f aca="false">(B15+1700.718901127)*13.6</f>
        <v>1.09932160559856</v>
      </c>
    </row>
    <row r="16" customFormat="false" ht="12.8" hidden="false" customHeight="false" outlineLevel="0" collapsed="false">
      <c r="A16" s="2" t="n">
        <v>15</v>
      </c>
      <c r="B16" s="2" t="n">
        <v>-1700.6380659058</v>
      </c>
      <c r="C16" s="2" t="n">
        <f aca="false">(B16+1700.718901127)*13.6</f>
        <v>1.09935900832006</v>
      </c>
    </row>
    <row r="17" customFormat="false" ht="12.8" hidden="false" customHeight="false" outlineLevel="0" collapsed="false">
      <c r="A17" s="2" t="n">
        <v>43</v>
      </c>
      <c r="B17" s="2" t="n">
        <v>-1700.6363698489</v>
      </c>
      <c r="C17" s="2" t="n">
        <f aca="false">(B17+1700.718901127)*13.6</f>
        <v>1.12242538216105</v>
      </c>
    </row>
    <row r="18" customFormat="false" ht="12.8" hidden="false" customHeight="false" outlineLevel="0" collapsed="false">
      <c r="A18" s="2" t="n">
        <v>21</v>
      </c>
      <c r="B18" s="2" t="n">
        <v>-1700.6352090667</v>
      </c>
      <c r="C18" s="2" t="n">
        <f aca="false">(B18+1700.718901127)*13.6</f>
        <v>1.13821202007839</v>
      </c>
    </row>
    <row r="19" customFormat="false" ht="12.8" hidden="false" customHeight="false" outlineLevel="0" collapsed="false">
      <c r="A19" s="2" t="n">
        <v>195</v>
      </c>
      <c r="B19" s="2" t="n">
        <f aca="false">-1700.62942128</f>
        <v>-1700.62942128</v>
      </c>
      <c r="C19" s="2" t="n">
        <f aca="false">(B19+1700.718901127)*13.6</f>
        <v>1.21692591919855</v>
      </c>
    </row>
    <row r="20" customFormat="false" ht="12.8" hidden="false" customHeight="false" outlineLevel="0" collapsed="false">
      <c r="A20" s="2" t="n">
        <v>168</v>
      </c>
      <c r="B20" s="2" t="n">
        <f aca="false">-1700.627798863</f>
        <v>-1700.627798863</v>
      </c>
      <c r="C20" s="2" t="n">
        <f aca="false">(B20+1700.718901127)*13.6</f>
        <v>1.23899079040038</v>
      </c>
    </row>
    <row r="21" customFormat="false" ht="12.8" hidden="false" customHeight="false" outlineLevel="0" collapsed="false">
      <c r="A21" s="2" t="n">
        <v>174</v>
      </c>
      <c r="B21" s="2" t="n">
        <f aca="false">-1700.627788653</f>
        <v>-1700.627788653</v>
      </c>
      <c r="C21" s="2" t="n">
        <f aca="false">(B21+1700.718901127)*13.6</f>
        <v>1.23912964640076</v>
      </c>
    </row>
    <row r="22" customFormat="false" ht="12.8" hidden="false" customHeight="false" outlineLevel="0" collapsed="false">
      <c r="A22" s="2" t="n">
        <v>83</v>
      </c>
      <c r="B22" s="2" t="n">
        <v>-1700.627549193</v>
      </c>
      <c r="C22" s="2" t="n">
        <f aca="false">(B22+1700.718901127)*13.6</f>
        <v>1.24238630239906</v>
      </c>
    </row>
    <row r="23" customFormat="false" ht="12.8" hidden="false" customHeight="false" outlineLevel="0" collapsed="false">
      <c r="A23" s="2" t="n">
        <v>210</v>
      </c>
      <c r="B23" s="2" t="n">
        <f aca="false">-1700.626011163</f>
        <v>-1700.626011163</v>
      </c>
      <c r="C23" s="2" t="n">
        <f aca="false">(B23+1700.718901127)*13.6</f>
        <v>1.26330351040069</v>
      </c>
    </row>
    <row r="24" customFormat="false" ht="12.8" hidden="false" customHeight="false" outlineLevel="0" collapsed="false">
      <c r="A24" s="2" t="n">
        <v>206</v>
      </c>
      <c r="B24" s="2" t="n">
        <f aca="false">-1700.623602711</f>
        <v>-1700.623602711</v>
      </c>
      <c r="C24" s="2" t="n">
        <f aca="false">(B24+1700.718901127)*13.6</f>
        <v>1.29605845759834</v>
      </c>
    </row>
    <row r="25" customFormat="false" ht="12.8" hidden="false" customHeight="false" outlineLevel="0" collapsed="false">
      <c r="A25" s="2" t="n">
        <v>108</v>
      </c>
      <c r="B25" s="2" t="n">
        <f aca="false">-1700.622571651</f>
        <v>-1700.622571651</v>
      </c>
      <c r="C25" s="2" t="n">
        <f aca="false">(B25+1700.718901127)*13.6</f>
        <v>1.31008087359915</v>
      </c>
    </row>
    <row r="26" customFormat="false" ht="12.8" hidden="false" customHeight="false" outlineLevel="0" collapsed="false">
      <c r="A26" s="2" t="n">
        <v>198</v>
      </c>
      <c r="B26" s="2" t="n">
        <f aca="false">-1700.621565913</f>
        <v>-1700.621565913</v>
      </c>
      <c r="C26" s="2" t="n">
        <f aca="false">(B26+1700.718901127)*13.6</f>
        <v>1.32375891039919</v>
      </c>
    </row>
    <row r="27" customFormat="false" ht="12.8" hidden="false" customHeight="false" outlineLevel="0" collapsed="false">
      <c r="A27" s="2" t="n">
        <v>98</v>
      </c>
      <c r="B27" s="2" t="n">
        <v>-1700.6214572175</v>
      </c>
      <c r="C27" s="2" t="n">
        <f aca="false">(B27+1700.718901127)*13.6</f>
        <v>1.32523716920059</v>
      </c>
    </row>
    <row r="28" customFormat="false" ht="12.8" hidden="false" customHeight="false" outlineLevel="0" collapsed="false">
      <c r="A28" s="2" t="n">
        <v>40</v>
      </c>
      <c r="B28" s="2" t="n">
        <v>-1700.6213419126</v>
      </c>
      <c r="C28" s="2" t="n">
        <f aca="false">(B28+1700.718901127)*13.6</f>
        <v>1.3268053158401</v>
      </c>
    </row>
    <row r="29" customFormat="false" ht="12.8" hidden="false" customHeight="false" outlineLevel="0" collapsed="false">
      <c r="A29" s="2" t="n">
        <v>41</v>
      </c>
      <c r="B29" s="2" t="n">
        <v>-1700.6204250419</v>
      </c>
      <c r="C29" s="2" t="n">
        <f aca="false">(B29+1700.718901127)*13.6</f>
        <v>1.33927475735927</v>
      </c>
    </row>
    <row r="30" customFormat="false" ht="12.8" hidden="false" customHeight="false" outlineLevel="0" collapsed="false">
      <c r="A30" s="2" t="n">
        <v>209</v>
      </c>
      <c r="B30" s="2" t="n">
        <f aca="false">-1700.620390061</f>
        <v>-1700.620390061</v>
      </c>
      <c r="C30" s="2" t="n">
        <f aca="false">(B30+1700.718901127)*13.6</f>
        <v>1.33975049759865</v>
      </c>
    </row>
    <row r="31" customFormat="false" ht="12.8" hidden="false" customHeight="false" outlineLevel="0" collapsed="false">
      <c r="A31" s="2" t="n">
        <v>87</v>
      </c>
      <c r="B31" s="2" t="n">
        <v>-1700.6200392605</v>
      </c>
      <c r="C31" s="2" t="n">
        <f aca="false">(B31+1700.718901127)*13.6</f>
        <v>1.34452138439829</v>
      </c>
    </row>
    <row r="32" customFormat="false" ht="12.8" hidden="false" customHeight="false" outlineLevel="0" collapsed="false">
      <c r="A32" s="2" t="n">
        <v>79</v>
      </c>
      <c r="B32" s="2" t="n">
        <v>-1700.620021255</v>
      </c>
      <c r="C32" s="2" t="n">
        <f aca="false">(B32+1700.718901127)*13.6</f>
        <v>1.34476625919997</v>
      </c>
    </row>
    <row r="33" customFormat="false" ht="12.8" hidden="false" customHeight="false" outlineLevel="0" collapsed="false">
      <c r="A33" s="2" t="n">
        <v>161</v>
      </c>
      <c r="B33" s="2" t="n">
        <f aca="false">-1700.619600401</f>
        <v>-1700.619600401</v>
      </c>
      <c r="C33" s="2" t="n">
        <f aca="false">(B33+1700.718901127)*13.6</f>
        <v>1.35048987359878</v>
      </c>
    </row>
    <row r="34" customFormat="false" ht="12.8" hidden="false" customHeight="false" outlineLevel="0" collapsed="false">
      <c r="A34" s="2" t="n">
        <v>122</v>
      </c>
      <c r="B34" s="2" t="n">
        <f aca="false">-1700.619355459</f>
        <v>-1700.619355459</v>
      </c>
      <c r="C34" s="2" t="n">
        <f aca="false">(B34+1700.718901127)*13.6</f>
        <v>1.35382108480026</v>
      </c>
    </row>
    <row r="35" customFormat="false" ht="12.8" hidden="false" customHeight="false" outlineLevel="0" collapsed="false">
      <c r="A35" s="2" t="n">
        <v>25</v>
      </c>
      <c r="B35" s="2" t="n">
        <v>-1700.6192689168</v>
      </c>
      <c r="C35" s="2" t="n">
        <f aca="false">(B35+1700.718901127)*13.6</f>
        <v>1.35499805872096</v>
      </c>
    </row>
    <row r="36" customFormat="false" ht="12.8" hidden="false" customHeight="false" outlineLevel="0" collapsed="false">
      <c r="A36" s="2" t="n">
        <v>76</v>
      </c>
      <c r="B36" s="2" t="n">
        <v>-1700.6181436742</v>
      </c>
      <c r="C36" s="2" t="n">
        <f aca="false">(B36+1700.718901127)*13.6</f>
        <v>1.37030135808072</v>
      </c>
    </row>
    <row r="37" customFormat="false" ht="12.8" hidden="false" customHeight="false" outlineLevel="0" collapsed="false">
      <c r="A37" s="2" t="n">
        <v>99</v>
      </c>
      <c r="B37" s="2" t="n">
        <v>-1700.6179461176</v>
      </c>
      <c r="C37" s="2" t="n">
        <f aca="false">(B37+1700.718901127)*13.6</f>
        <v>1.37298812783956</v>
      </c>
    </row>
    <row r="38" customFormat="false" ht="12.8" hidden="false" customHeight="false" outlineLevel="0" collapsed="false">
      <c r="A38" s="2" t="n">
        <v>211</v>
      </c>
      <c r="B38" s="2" t="n">
        <f aca="false">-1700.617907349</f>
        <v>-1700.617907349</v>
      </c>
      <c r="C38" s="2" t="n">
        <f aca="false">(B38+1700.718901127)*13.6</f>
        <v>1.37351538079965</v>
      </c>
    </row>
    <row r="39" customFormat="false" ht="12.8" hidden="false" customHeight="false" outlineLevel="0" collapsed="false">
      <c r="A39" s="2" t="n">
        <v>4</v>
      </c>
      <c r="B39" s="2" t="n">
        <v>-1700.6176001295</v>
      </c>
      <c r="C39" s="2" t="n">
        <f aca="false">(B39+1700.718901127)*13.6</f>
        <v>1.37769356599929</v>
      </c>
    </row>
    <row r="40" customFormat="false" ht="12.8" hidden="false" customHeight="false" outlineLevel="0" collapsed="false">
      <c r="A40" s="2" t="n">
        <v>68</v>
      </c>
      <c r="B40" s="2" t="n">
        <v>-1700.6171363214</v>
      </c>
      <c r="C40" s="2" t="n">
        <f aca="false">(B40+1700.718901127)*13.6</f>
        <v>1.38400135615921</v>
      </c>
    </row>
    <row r="41" customFormat="false" ht="12.8" hidden="false" customHeight="false" outlineLevel="0" collapsed="false">
      <c r="A41" s="2" t="n">
        <v>175</v>
      </c>
      <c r="B41" s="2" t="n">
        <f aca="false">-1700.615482051</f>
        <v>-1700.615482051</v>
      </c>
      <c r="C41" s="2" t="n">
        <f aca="false">(B41+1700.718901127)*13.6</f>
        <v>1.40649943359876</v>
      </c>
    </row>
    <row r="42" customFormat="false" ht="12.8" hidden="false" customHeight="false" outlineLevel="0" collapsed="false">
      <c r="A42" s="2" t="n">
        <v>24</v>
      </c>
      <c r="B42" s="2" t="n">
        <v>-1700.6142543078</v>
      </c>
      <c r="C42" s="2" t="n">
        <f aca="false">(B42+1700.718901127)*13.6</f>
        <v>1.42319674112096</v>
      </c>
    </row>
    <row r="43" customFormat="false" ht="12.8" hidden="false" customHeight="false" outlineLevel="0" collapsed="false">
      <c r="A43" s="2" t="n">
        <v>61</v>
      </c>
      <c r="B43" s="2" t="n">
        <v>-1700.6139478197</v>
      </c>
      <c r="C43" s="2" t="n">
        <f aca="false">(B43+1700.718901127)*13.6</f>
        <v>1.42736497928126</v>
      </c>
    </row>
    <row r="44" customFormat="false" ht="12.8" hidden="false" customHeight="false" outlineLevel="0" collapsed="false">
      <c r="A44" s="2" t="n">
        <v>194</v>
      </c>
      <c r="B44" s="2" t="n">
        <f aca="false">-1700.612853605</f>
        <v>-1700.612853605</v>
      </c>
      <c r="C44" s="2" t="n">
        <f aca="false">(B44+1700.718901127)*13.6</f>
        <v>1.442246299199</v>
      </c>
    </row>
    <row r="45" customFormat="false" ht="12.8" hidden="false" customHeight="false" outlineLevel="0" collapsed="false">
      <c r="A45" s="2" t="n">
        <v>159</v>
      </c>
      <c r="B45" s="2" t="n">
        <f aca="false">-1700.612757411</f>
        <v>-1700.612757411</v>
      </c>
      <c r="C45" s="2" t="n">
        <f aca="false">(B45+1700.718901127)*13.6</f>
        <v>1.44355453759872</v>
      </c>
    </row>
    <row r="46" customFormat="false" ht="12.8" hidden="false" customHeight="false" outlineLevel="0" collapsed="false">
      <c r="A46" s="2" t="n">
        <v>69</v>
      </c>
      <c r="B46" s="2" t="n">
        <v>-1700.6123945319</v>
      </c>
      <c r="C46" s="2" t="n">
        <f aca="false">(B46+1700.718901127)*13.6</f>
        <v>1.44848969335962</v>
      </c>
    </row>
    <row r="47" customFormat="false" ht="12.8" hidden="false" customHeight="false" outlineLevel="0" collapsed="false">
      <c r="A47" s="2" t="n">
        <v>95</v>
      </c>
      <c r="B47" s="2" t="n">
        <v>-1700.6121942482</v>
      </c>
      <c r="C47" s="2" t="n">
        <f aca="false">(B47+1700.718901127)*13.6</f>
        <v>1.45121355167958</v>
      </c>
    </row>
    <row r="48" customFormat="false" ht="12.8" hidden="false" customHeight="false" outlineLevel="0" collapsed="false">
      <c r="A48" s="2" t="n">
        <v>26</v>
      </c>
      <c r="B48" s="2" t="n">
        <v>-1700.6111554453</v>
      </c>
      <c r="C48" s="2" t="n">
        <f aca="false">(B48+1700.718901127)*13.6</f>
        <v>1.46534127111936</v>
      </c>
    </row>
    <row r="49" customFormat="false" ht="12.8" hidden="false" customHeight="false" outlineLevel="0" collapsed="false">
      <c r="A49" s="2" t="n">
        <v>49</v>
      </c>
      <c r="B49" s="2" t="n">
        <v>-1700.6110684891</v>
      </c>
      <c r="C49" s="2" t="n">
        <f aca="false">(B49+1700.718901127)*13.6</f>
        <v>1.46652387543927</v>
      </c>
    </row>
    <row r="50" customFormat="false" ht="12.8" hidden="false" customHeight="false" outlineLevel="0" collapsed="false">
      <c r="A50" s="2" t="n">
        <v>197</v>
      </c>
      <c r="B50" s="2" t="n">
        <f aca="false">-1700.611050164</f>
        <v>-1700.611050164</v>
      </c>
      <c r="C50" s="2" t="n">
        <f aca="false">(B50+1700.718901127)*13.6</f>
        <v>1.4667730967989</v>
      </c>
    </row>
    <row r="51" customFormat="false" ht="12.8" hidden="false" customHeight="false" outlineLevel="0" collapsed="false">
      <c r="A51" s="2" t="n">
        <v>124</v>
      </c>
      <c r="B51" s="2" t="n">
        <f aca="false">-1700.610932165</f>
        <v>-1700.610932165</v>
      </c>
      <c r="C51" s="2" t="n">
        <f aca="false">(B51+1700.718901127)*13.6</f>
        <v>1.46837788320117</v>
      </c>
    </row>
    <row r="52" customFormat="false" ht="12.8" hidden="false" customHeight="false" outlineLevel="0" collapsed="false">
      <c r="A52" s="2" t="n">
        <v>56</v>
      </c>
      <c r="B52" s="2" t="n">
        <v>-1700.6109266412</v>
      </c>
      <c r="C52" s="2" t="n">
        <f aca="false">(B52+1700.718901127)*13.6</f>
        <v>1.46845300688019</v>
      </c>
    </row>
    <row r="53" customFormat="false" ht="12.8" hidden="false" customHeight="false" outlineLevel="0" collapsed="false">
      <c r="A53" s="2" t="n">
        <v>58</v>
      </c>
      <c r="B53" s="2" t="n">
        <v>-1700.6103344739</v>
      </c>
      <c r="C53" s="2" t="n">
        <f aca="false">(B53+1700.718901127)*13.6</f>
        <v>1.47650648216095</v>
      </c>
    </row>
    <row r="54" customFormat="false" ht="12.8" hidden="false" customHeight="false" outlineLevel="0" collapsed="false">
      <c r="A54" s="2" t="n">
        <v>131</v>
      </c>
      <c r="B54" s="2" t="n">
        <f aca="false">-1700.609999242</f>
        <v>-1700.609999242</v>
      </c>
      <c r="C54" s="2" t="n">
        <f aca="false">(B54+1700.718901127)*13.6</f>
        <v>1.48106563600031</v>
      </c>
    </row>
    <row r="55" customFormat="false" ht="12.8" hidden="false" customHeight="false" outlineLevel="0" collapsed="false">
      <c r="A55" s="2" t="n">
        <v>91</v>
      </c>
      <c r="B55" s="2" t="n">
        <v>-1700.6096898025</v>
      </c>
      <c r="C55" s="2" t="n">
        <f aca="false">(B55+1700.718901127)*13.6</f>
        <v>1.48527401319916</v>
      </c>
    </row>
    <row r="56" customFormat="false" ht="12.8" hidden="false" customHeight="false" outlineLevel="0" collapsed="false">
      <c r="A56" s="2" t="n">
        <v>120</v>
      </c>
      <c r="B56" s="2" t="n">
        <f aca="false">-1700.609632551</f>
        <v>-1700.609632551</v>
      </c>
      <c r="C56" s="2" t="n">
        <f aca="false">(B56+1700.718901127)*13.6</f>
        <v>1.48605263359968</v>
      </c>
    </row>
    <row r="57" customFormat="false" ht="12.8" hidden="false" customHeight="false" outlineLevel="0" collapsed="false">
      <c r="A57" s="2" t="n">
        <v>77</v>
      </c>
      <c r="B57" s="2" t="n">
        <v>-1700.6094921798</v>
      </c>
      <c r="C57" s="2" t="n">
        <f aca="false">(B57+1700.718901127)*13.6</f>
        <v>1.48796168191839</v>
      </c>
    </row>
    <row r="58" customFormat="false" ht="12.8" hidden="false" customHeight="false" outlineLevel="0" collapsed="false">
      <c r="A58" s="2" t="n">
        <v>57</v>
      </c>
      <c r="B58" s="2" t="n">
        <v>-1700.6090668535</v>
      </c>
      <c r="C58" s="2" t="n">
        <f aca="false">(B58+1700.718901127)*13.6</f>
        <v>1.49374611959902</v>
      </c>
    </row>
    <row r="59" customFormat="false" ht="12.8" hidden="false" customHeight="false" outlineLevel="0" collapsed="false">
      <c r="A59" s="2" t="n">
        <v>109</v>
      </c>
      <c r="B59" s="2" t="n">
        <f aca="false">-1700.608090317</f>
        <v>-1700.608090317</v>
      </c>
      <c r="C59" s="2" t="n">
        <f aca="false">(B59+1700.718901127)*13.6</f>
        <v>1.50702701599967</v>
      </c>
    </row>
    <row r="60" customFormat="false" ht="12.8" hidden="false" customHeight="false" outlineLevel="0" collapsed="false">
      <c r="A60" s="2" t="n">
        <v>100</v>
      </c>
      <c r="B60" s="2" t="n">
        <f aca="false">-1700.607899795</f>
        <v>-1700.607899795</v>
      </c>
      <c r="C60" s="2" t="n">
        <f aca="false">(B60+1700.718901127)*13.6</f>
        <v>1.50961811519846</v>
      </c>
    </row>
    <row r="61" customFormat="false" ht="12.8" hidden="false" customHeight="false" outlineLevel="0" collapsed="false">
      <c r="A61" s="2" t="n">
        <v>157</v>
      </c>
      <c r="B61" s="2" t="n">
        <f aca="false">-1700.607161378</f>
        <v>-1700.607161378</v>
      </c>
      <c r="C61" s="2" t="n">
        <f aca="false">(B61+1700.718901127)*13.6</f>
        <v>1.51966058639973</v>
      </c>
    </row>
    <row r="62" customFormat="false" ht="12.8" hidden="false" customHeight="false" outlineLevel="0" collapsed="false">
      <c r="A62" s="2" t="n">
        <v>218</v>
      </c>
      <c r="B62" s="0" t="n">
        <f aca="false">-1700.607108486</f>
        <v>-1700.607108486</v>
      </c>
      <c r="C62" s="2" t="n">
        <f aca="false">(B62+1700.718901127)*13.6</f>
        <v>1.52037991759953</v>
      </c>
    </row>
    <row r="63" customFormat="false" ht="12.8" hidden="false" customHeight="false" outlineLevel="0" collapsed="false">
      <c r="A63" s="2" t="n">
        <v>183</v>
      </c>
      <c r="B63" s="2" t="n">
        <f aca="false">-1700.606964524</f>
        <v>-1700.606964524</v>
      </c>
      <c r="C63" s="2" t="n">
        <f aca="false">(B63+1700.718901127)*13.6</f>
        <v>1.52233780080005</v>
      </c>
    </row>
    <row r="64" customFormat="false" ht="12.8" hidden="false" customHeight="false" outlineLevel="0" collapsed="false">
      <c r="A64" s="2" t="n">
        <v>34</v>
      </c>
      <c r="B64" s="2" t="n">
        <v>-1700.6069466022</v>
      </c>
      <c r="C64" s="2" t="n">
        <f aca="false">(B64+1700.718901127)*13.6</f>
        <v>1.52258153728017</v>
      </c>
    </row>
    <row r="65" customFormat="false" ht="12.8" hidden="false" customHeight="false" outlineLevel="0" collapsed="false">
      <c r="A65" s="2" t="n">
        <v>192</v>
      </c>
      <c r="B65" s="2" t="n">
        <f aca="false">-1700.606735247</f>
        <v>-1700.606735247</v>
      </c>
      <c r="C65" s="2" t="n">
        <f aca="false">(B65+1700.718901127)*13.6</f>
        <v>1.52545596800028</v>
      </c>
    </row>
    <row r="66" customFormat="false" ht="12.8" hidden="false" customHeight="false" outlineLevel="0" collapsed="false">
      <c r="A66" s="2" t="n">
        <v>173</v>
      </c>
      <c r="B66" s="2" t="n">
        <f aca="false">-1700.606119488</f>
        <v>-1700.606119488</v>
      </c>
      <c r="C66" s="2" t="n">
        <f aca="false">(B66+1700.718901127)*13.6</f>
        <v>1.53383029039833</v>
      </c>
    </row>
    <row r="67" customFormat="false" ht="12.8" hidden="false" customHeight="false" outlineLevel="0" collapsed="false">
      <c r="A67" s="2" t="n">
        <v>215</v>
      </c>
      <c r="B67" s="2" t="n">
        <f aca="false">-1700.606042035</f>
        <v>-1700.606042035</v>
      </c>
      <c r="C67" s="2" t="n">
        <f aca="false">(B67+1700.718901127)*13.6</f>
        <v>1.53488365120011</v>
      </c>
    </row>
    <row r="68" customFormat="false" ht="12.8" hidden="false" customHeight="false" outlineLevel="0" collapsed="false">
      <c r="A68" s="2" t="n">
        <v>188</v>
      </c>
      <c r="B68" s="2" t="n">
        <f aca="false">-1700.60597879</f>
        <v>-1700.60597879</v>
      </c>
      <c r="C68" s="2" t="n">
        <f aca="false">(B68+1700.718901127)*13.6</f>
        <v>1.53574378319827</v>
      </c>
    </row>
    <row r="69" customFormat="false" ht="12.8" hidden="false" customHeight="false" outlineLevel="0" collapsed="false">
      <c r="A69" s="2" t="n">
        <v>2</v>
      </c>
      <c r="B69" s="2" t="n">
        <v>-1700.6059043844</v>
      </c>
      <c r="C69" s="2" t="n">
        <f aca="false">(B69+1700.718901127)*13.6</f>
        <v>1.53675569935986</v>
      </c>
    </row>
    <row r="70" customFormat="false" ht="12.8" hidden="false" customHeight="false" outlineLevel="0" collapsed="false">
      <c r="A70" s="2" t="n">
        <v>105</v>
      </c>
      <c r="B70" s="2" t="n">
        <f aca="false">-1700.605558177</f>
        <v>-1700.605558177</v>
      </c>
      <c r="C70" s="2" t="n">
        <f aca="false">(B70+1700.718901127)*13.6</f>
        <v>1.54146412000082</v>
      </c>
    </row>
    <row r="71" customFormat="false" ht="12.8" hidden="false" customHeight="false" outlineLevel="0" collapsed="false">
      <c r="A71" s="2" t="n">
        <v>144</v>
      </c>
      <c r="B71" s="2" t="n">
        <f aca="false">-1700.605336886</f>
        <v>-1700.605336886</v>
      </c>
      <c r="C71" s="2" t="n">
        <f aca="false">(B71+1700.718901127)*13.6</f>
        <v>1.54447367759931</v>
      </c>
    </row>
    <row r="72" customFormat="false" ht="12.8" hidden="false" customHeight="false" outlineLevel="0" collapsed="false">
      <c r="A72" s="2" t="n">
        <v>189</v>
      </c>
      <c r="B72" s="2" t="n">
        <f aca="false">-1700.604844098</f>
        <v>-1700.604844098</v>
      </c>
      <c r="C72" s="2" t="n">
        <f aca="false">(B72+1700.718901127)*13.6</f>
        <v>1.55117559439896</v>
      </c>
    </row>
    <row r="73" customFormat="false" ht="12.8" hidden="false" customHeight="false" outlineLevel="0" collapsed="false">
      <c r="A73" s="2" t="n">
        <v>156</v>
      </c>
      <c r="B73" s="2" t="n">
        <f aca="false">-1700.604654571</f>
        <v>-1700.604654571</v>
      </c>
      <c r="C73" s="2" t="n">
        <f aca="false">(B73+1700.718901127)*13.6</f>
        <v>1.55375316159862</v>
      </c>
    </row>
    <row r="74" customFormat="false" ht="12.8" hidden="false" customHeight="false" outlineLevel="0" collapsed="false">
      <c r="A74" s="2" t="n">
        <v>202</v>
      </c>
      <c r="B74" s="2" t="n">
        <f aca="false">-1700.60439402</f>
        <v>-1700.60439402</v>
      </c>
      <c r="C74" s="2" t="n">
        <f aca="false">(B74+1700.718901127)*13.6</f>
        <v>1.55729665520012</v>
      </c>
    </row>
    <row r="75" customFormat="false" ht="12.8" hidden="false" customHeight="false" outlineLevel="0" collapsed="false">
      <c r="A75" s="2" t="n">
        <v>207</v>
      </c>
      <c r="B75" s="2" t="n">
        <f aca="false">-1700.602633662</f>
        <v>-1700.602633662</v>
      </c>
      <c r="C75" s="2" t="n">
        <f aca="false">(B75+1700.718901127)*13.6</f>
        <v>1.58123752399952</v>
      </c>
    </row>
    <row r="76" customFormat="false" ht="12.8" hidden="false" customHeight="false" outlineLevel="0" collapsed="false">
      <c r="A76" s="2" t="n">
        <v>123</v>
      </c>
      <c r="B76" s="2" t="n">
        <f aca="false">-1700.602562474</f>
        <v>-1700.602562474</v>
      </c>
      <c r="C76" s="2" t="n">
        <f aca="false">(B76+1700.718901127)*13.6</f>
        <v>1.58220568079942</v>
      </c>
    </row>
    <row r="77" customFormat="false" ht="12.8" hidden="false" customHeight="false" outlineLevel="0" collapsed="false">
      <c r="A77" s="2" t="n">
        <v>179</v>
      </c>
      <c r="B77" s="2" t="n">
        <f aca="false">-1700.601798186</f>
        <v>-1700.601798186</v>
      </c>
      <c r="C77" s="2" t="n">
        <f aca="false">(B77+1700.718901127)*13.6</f>
        <v>1.59259999759979</v>
      </c>
    </row>
    <row r="78" customFormat="false" ht="12.8" hidden="false" customHeight="false" outlineLevel="0" collapsed="false">
      <c r="A78" s="2" t="n">
        <v>126</v>
      </c>
      <c r="B78" s="2" t="n">
        <f aca="false">-1700.601586569</f>
        <v>-1700.601586569</v>
      </c>
      <c r="C78" s="2" t="n">
        <f aca="false">(B78+1700.718901127)*13.6</f>
        <v>1.59547798880121</v>
      </c>
    </row>
    <row r="79" customFormat="false" ht="12.8" hidden="false" customHeight="false" outlineLevel="0" collapsed="false">
      <c r="A79" s="2" t="n">
        <v>178</v>
      </c>
      <c r="B79" s="2" t="n">
        <f aca="false">-1700.601427354</f>
        <v>-1700.601427354</v>
      </c>
      <c r="C79" s="2" t="n">
        <f aca="false">(B79+1700.718901127)*13.6</f>
        <v>1.59764331280039</v>
      </c>
    </row>
    <row r="80" customFormat="false" ht="12.8" hidden="false" customHeight="false" outlineLevel="0" collapsed="false">
      <c r="A80" s="2" t="n">
        <v>90</v>
      </c>
      <c r="B80" s="2" t="n">
        <v>-1700.6013015724</v>
      </c>
      <c r="C80" s="2" t="n">
        <f aca="false">(B80+1700.718901127)*13.6</f>
        <v>1.59935394256026</v>
      </c>
    </row>
    <row r="81" customFormat="false" ht="12.8" hidden="false" customHeight="false" outlineLevel="0" collapsed="false">
      <c r="A81" s="2" t="n">
        <v>112</v>
      </c>
      <c r="B81" s="2" t="n">
        <f aca="false">-1700.601258561</f>
        <v>-1700.601258561</v>
      </c>
      <c r="C81" s="2" t="n">
        <f aca="false">(B81+1700.718901127)*13.6</f>
        <v>1.59993889760117</v>
      </c>
    </row>
    <row r="82" customFormat="false" ht="12.8" hidden="false" customHeight="false" outlineLevel="0" collapsed="false">
      <c r="A82" s="2" t="n">
        <v>65</v>
      </c>
      <c r="B82" s="2" t="n">
        <v>-1700.6010499028</v>
      </c>
      <c r="C82" s="2" t="n">
        <f aca="false">(B82+1700.718901127)*13.6</f>
        <v>1.60277664911955</v>
      </c>
    </row>
    <row r="83" customFormat="false" ht="12.8" hidden="false" customHeight="false" outlineLevel="0" collapsed="false">
      <c r="A83" s="2" t="n">
        <v>135</v>
      </c>
      <c r="B83" s="2" t="n">
        <f aca="false">-1700.60077612</f>
        <v>-1700.60077612</v>
      </c>
      <c r="C83" s="2" t="n">
        <f aca="false">(B83+1700.718901127)*13.6</f>
        <v>1.6065000951985</v>
      </c>
    </row>
    <row r="84" customFormat="false" ht="12.8" hidden="false" customHeight="false" outlineLevel="0" collapsed="false">
      <c r="A84" s="2" t="n">
        <v>46</v>
      </c>
      <c r="B84" s="2" t="n">
        <v>-1700.6005227835</v>
      </c>
      <c r="C84" s="2" t="n">
        <f aca="false">(B84+1700.718901127)*13.6</f>
        <v>1.60994547159862</v>
      </c>
    </row>
    <row r="85" customFormat="false" ht="12.8" hidden="false" customHeight="false" outlineLevel="0" collapsed="false">
      <c r="A85" s="2" t="n">
        <v>44</v>
      </c>
      <c r="B85" s="2" t="n">
        <v>-1700.6004649279</v>
      </c>
      <c r="C85" s="2" t="n">
        <f aca="false">(B85+1700.718901127)*13.6</f>
        <v>1.61073230775946</v>
      </c>
    </row>
    <row r="86" customFormat="false" ht="12.8" hidden="false" customHeight="false" outlineLevel="0" collapsed="false">
      <c r="A86" s="2" t="n">
        <v>110</v>
      </c>
      <c r="B86" s="2" t="n">
        <f aca="false">-1700.600091892</f>
        <v>-1700.600091892</v>
      </c>
      <c r="C86" s="2" t="n">
        <f aca="false">(B86+1700.718901127)*13.6</f>
        <v>1.61580559600097</v>
      </c>
    </row>
    <row r="87" customFormat="false" ht="12.8" hidden="false" customHeight="false" outlineLevel="0" collapsed="false">
      <c r="A87" s="2" t="n">
        <v>16</v>
      </c>
      <c r="B87" s="2" t="n">
        <v>-1700.5999516637</v>
      </c>
      <c r="C87" s="2" t="n">
        <f aca="false">(B87+1700.718901127)*13.6</f>
        <v>1.6177127008792</v>
      </c>
    </row>
    <row r="88" customFormat="false" ht="12.8" hidden="false" customHeight="false" outlineLevel="0" collapsed="false">
      <c r="A88" s="2" t="n">
        <v>162</v>
      </c>
      <c r="B88" s="2" t="n">
        <f aca="false">-1700.599935145</f>
        <v>-1700.599935145</v>
      </c>
      <c r="C88" s="2" t="n">
        <f aca="false">(B88+1700.718901127)*13.6</f>
        <v>1.6179373551995</v>
      </c>
    </row>
    <row r="89" customFormat="false" ht="12.8" hidden="false" customHeight="false" outlineLevel="0" collapsed="false">
      <c r="A89" s="2" t="n">
        <v>111</v>
      </c>
      <c r="B89" s="2" t="n">
        <f aca="false">-1700.599710075</f>
        <v>-1700.599710075</v>
      </c>
      <c r="C89" s="2" t="n">
        <f aca="false">(B89+1700.718901127)*13.6</f>
        <v>1.62099830719872</v>
      </c>
    </row>
    <row r="90" customFormat="false" ht="12.8" hidden="false" customHeight="false" outlineLevel="0" collapsed="false">
      <c r="A90" s="2" t="n">
        <v>73</v>
      </c>
      <c r="B90" s="2" t="n">
        <v>-1700.5992735753</v>
      </c>
      <c r="C90" s="2" t="n">
        <f aca="false">(B90+1700.718901127)*13.6</f>
        <v>1.6269347031197</v>
      </c>
    </row>
    <row r="91" customFormat="false" ht="12.8" hidden="false" customHeight="false" outlineLevel="0" collapsed="false">
      <c r="A91" s="2" t="n">
        <v>113</v>
      </c>
      <c r="B91" s="2" t="n">
        <f aca="false">-1700.599147874</f>
        <v>-1700.599147874</v>
      </c>
      <c r="C91" s="2" t="n">
        <f aca="false">(B91+1700.718901127)*13.6</f>
        <v>1.62864424079999</v>
      </c>
    </row>
    <row r="92" customFormat="false" ht="12.8" hidden="false" customHeight="false" outlineLevel="0" collapsed="false">
      <c r="A92" s="2" t="n">
        <v>155</v>
      </c>
      <c r="B92" s="2" t="n">
        <f aca="false">-1700.599124968</f>
        <v>-1700.599124968</v>
      </c>
      <c r="C92" s="2" t="n">
        <f aca="false">(B92+1700.718901127)*13.6</f>
        <v>1.6289557623988</v>
      </c>
    </row>
    <row r="93" customFormat="false" ht="12.8" hidden="false" customHeight="false" outlineLevel="0" collapsed="false">
      <c r="A93" s="2" t="n">
        <v>10</v>
      </c>
      <c r="B93" s="2" t="n">
        <v>-1700.5989040056</v>
      </c>
      <c r="C93" s="2" t="n">
        <f aca="false">(B93+1700.718901127)*13.6</f>
        <v>1.63196085104064</v>
      </c>
    </row>
    <row r="94" customFormat="false" ht="12.8" hidden="false" customHeight="false" outlineLevel="0" collapsed="false">
      <c r="A94" s="2" t="n">
        <v>213</v>
      </c>
      <c r="B94" s="2" t="n">
        <f aca="false">-1700.598831721</f>
        <v>-1700.598831721</v>
      </c>
      <c r="C94" s="2" t="n">
        <f aca="false">(B94+1700.718901127)*13.6</f>
        <v>1.63294392160115</v>
      </c>
    </row>
    <row r="95" customFormat="false" ht="12.8" hidden="false" customHeight="false" outlineLevel="0" collapsed="false">
      <c r="A95" s="2" t="n">
        <v>106</v>
      </c>
      <c r="B95" s="2" t="n">
        <f aca="false">-1700.598740458</f>
        <v>-1700.598740458</v>
      </c>
      <c r="C95" s="2" t="n">
        <f aca="false">(B95+1700.718901127)*13.6</f>
        <v>1.63418509839885</v>
      </c>
    </row>
    <row r="96" customFormat="false" ht="12.8" hidden="false" customHeight="false" outlineLevel="0" collapsed="false">
      <c r="A96" s="2" t="n">
        <v>147</v>
      </c>
      <c r="B96" s="2" t="n">
        <f aca="false">-1700.598086374</f>
        <v>-1700.598086374</v>
      </c>
      <c r="C96" s="2" t="n">
        <f aca="false">(B96+1700.718901127)*13.6</f>
        <v>1.64308064079833</v>
      </c>
    </row>
    <row r="97" customFormat="false" ht="12.8" hidden="false" customHeight="false" outlineLevel="0" collapsed="false">
      <c r="A97" s="2" t="n">
        <v>88</v>
      </c>
      <c r="B97" s="2" t="n">
        <v>-1700.5980127518</v>
      </c>
      <c r="C97" s="2" t="n">
        <f aca="false">(B97+1700.718901127)*13.6</f>
        <v>1.64408190271879</v>
      </c>
    </row>
    <row r="98" customFormat="false" ht="12.8" hidden="false" customHeight="false" outlineLevel="0" collapsed="false">
      <c r="A98" s="2" t="n">
        <v>55</v>
      </c>
      <c r="B98" s="2" t="n">
        <v>-1700.5979458238</v>
      </c>
      <c r="C98" s="2" t="n">
        <f aca="false">(B98+1700.718901127)*13.6</f>
        <v>1.64499212351911</v>
      </c>
    </row>
    <row r="99" customFormat="false" ht="12.8" hidden="false" customHeight="false" outlineLevel="0" collapsed="false">
      <c r="A99" s="2" t="n">
        <v>8</v>
      </c>
      <c r="B99" s="2" t="n">
        <v>-1700.5975693985</v>
      </c>
      <c r="C99" s="2" t="n">
        <f aca="false">(B99+1700.718901127)*13.6</f>
        <v>1.6501115076011</v>
      </c>
    </row>
    <row r="100" customFormat="false" ht="12.8" hidden="false" customHeight="false" outlineLevel="0" collapsed="false">
      <c r="A100" s="2" t="n">
        <v>84</v>
      </c>
      <c r="B100" s="2" t="n">
        <v>-1700.5974420883</v>
      </c>
      <c r="C100" s="2" t="n">
        <f aca="false">(B100+1700.718901127)*13.6</f>
        <v>1.6518429263182</v>
      </c>
    </row>
    <row r="101" customFormat="false" ht="12.8" hidden="false" customHeight="false" outlineLevel="0" collapsed="false">
      <c r="A101" s="2" t="n">
        <v>78</v>
      </c>
      <c r="B101" s="2" t="n">
        <v>-1700.5972891844</v>
      </c>
      <c r="C101" s="2" t="n">
        <f aca="false">(B101+1700.718901127)*13.6</f>
        <v>1.65392241935842</v>
      </c>
    </row>
    <row r="102" customFormat="false" ht="12.8" hidden="false" customHeight="false" outlineLevel="0" collapsed="false">
      <c r="A102" s="2" t="n">
        <v>94</v>
      </c>
      <c r="B102" s="2" t="n">
        <v>-1700.5972634638</v>
      </c>
      <c r="C102" s="2" t="n">
        <f aca="false">(B102+1700.718901127)*13.6</f>
        <v>1.65427221952123</v>
      </c>
    </row>
    <row r="103" customFormat="false" ht="12.8" hidden="false" customHeight="false" outlineLevel="0" collapsed="false">
      <c r="A103" s="2" t="n">
        <v>148</v>
      </c>
      <c r="B103" s="2" t="n">
        <f aca="false">-1700.5971298</f>
        <v>-1700.5971298</v>
      </c>
      <c r="C103" s="2" t="n">
        <f aca="false">(B103+1700.718901127)*13.6</f>
        <v>1.65609004720045</v>
      </c>
    </row>
    <row r="104" customFormat="false" ht="12.8" hidden="false" customHeight="false" outlineLevel="0" collapsed="false">
      <c r="A104" s="2" t="n">
        <v>7</v>
      </c>
      <c r="B104" s="2" t="n">
        <v>-1700.5968122138</v>
      </c>
      <c r="C104" s="2" t="n">
        <f aca="false">(B104+1700.718901127)*13.6</f>
        <v>1.66040921952081</v>
      </c>
    </row>
    <row r="105" customFormat="false" ht="12.8" hidden="false" customHeight="false" outlineLevel="0" collapsed="false">
      <c r="A105" s="2" t="n">
        <v>63</v>
      </c>
      <c r="B105" s="2" t="n">
        <v>-1700.5966943028</v>
      </c>
      <c r="C105" s="2" t="n">
        <f aca="false">(B105+1700.718901127)*13.6</f>
        <v>1.66201280912028</v>
      </c>
    </row>
    <row r="106" customFormat="false" ht="12.8" hidden="false" customHeight="false" outlineLevel="0" collapsed="false">
      <c r="A106" s="2" t="n">
        <v>196</v>
      </c>
      <c r="B106" s="2" t="n">
        <f aca="false">-1700.596610534</f>
        <v>-1700.596610534</v>
      </c>
      <c r="C106" s="2" t="n">
        <f aca="false">(B106+1700.718901127)*13.6</f>
        <v>1.66315206479849</v>
      </c>
    </row>
    <row r="107" customFormat="false" ht="12.8" hidden="false" customHeight="false" outlineLevel="0" collapsed="false">
      <c r="A107" s="2" t="n">
        <v>152</v>
      </c>
      <c r="B107" s="2" t="n">
        <f aca="false">-1700.596591372</f>
        <v>-1700.596591372</v>
      </c>
      <c r="C107" s="2" t="n">
        <f aca="false">(B107+1700.718901127)*13.6</f>
        <v>1.66341266800082</v>
      </c>
    </row>
    <row r="108" customFormat="false" ht="12.8" hidden="false" customHeight="false" outlineLevel="0" collapsed="false">
      <c r="A108" s="2" t="n">
        <v>177</v>
      </c>
      <c r="B108" s="2" t="n">
        <f aca="false">-1700.596187856</f>
        <v>-1700.596187856</v>
      </c>
      <c r="C108" s="2" t="n">
        <f aca="false">(B108+1700.718901127)*13.6</f>
        <v>1.6689004856009</v>
      </c>
    </row>
    <row r="109" customFormat="false" ht="12.8" hidden="false" customHeight="false" outlineLevel="0" collapsed="false">
      <c r="A109" s="2" t="n">
        <v>9</v>
      </c>
      <c r="B109" s="2" t="n">
        <v>-1700.5959807702</v>
      </c>
      <c r="C109" s="2" t="n">
        <f aca="false">(B109+1700.718901127)*13.6</f>
        <v>1.67171685248031</v>
      </c>
    </row>
    <row r="110" customFormat="false" ht="12.8" hidden="false" customHeight="false" outlineLevel="0" collapsed="false">
      <c r="A110" s="2" t="n">
        <v>193</v>
      </c>
      <c r="B110" s="2" t="n">
        <f aca="false">-1700.595677846</f>
        <v>-1700.595677846</v>
      </c>
      <c r="C110" s="2" t="n">
        <f aca="false">(B110+1700.718901127)*13.6</f>
        <v>1.6758366216005</v>
      </c>
    </row>
    <row r="111" customFormat="false" ht="12.8" hidden="false" customHeight="false" outlineLevel="0" collapsed="false">
      <c r="A111" s="2" t="n">
        <v>28</v>
      </c>
      <c r="B111" s="2" t="n">
        <v>-1700.5956542594</v>
      </c>
      <c r="C111" s="2" t="n">
        <f aca="false">(B111+1700.718901127)*13.6</f>
        <v>1.676157399361</v>
      </c>
    </row>
    <row r="112" customFormat="false" ht="12.8" hidden="false" customHeight="false" outlineLevel="0" collapsed="false">
      <c r="A112" s="2" t="n">
        <v>160</v>
      </c>
      <c r="B112" s="2" t="n">
        <f aca="false">-1700.595431913</f>
        <v>-1700.595431913</v>
      </c>
      <c r="C112" s="2" t="n">
        <f aca="false">(B112+1700.718901127)*13.6</f>
        <v>1.6791813103986</v>
      </c>
    </row>
    <row r="113" customFormat="false" ht="12.8" hidden="false" customHeight="false" outlineLevel="0" collapsed="false">
      <c r="A113" s="2" t="n">
        <v>80</v>
      </c>
      <c r="B113" s="2" t="n">
        <v>-1700.5953284541</v>
      </c>
      <c r="C113" s="2" t="n">
        <f aca="false">(B113+1700.718901127)*13.6</f>
        <v>1.68058835144111</v>
      </c>
    </row>
    <row r="114" customFormat="false" ht="12.8" hidden="false" customHeight="false" outlineLevel="0" collapsed="false">
      <c r="A114" s="2" t="n">
        <v>45</v>
      </c>
      <c r="B114" s="2" t="n">
        <v>-1700.5953162229</v>
      </c>
      <c r="C114" s="2" t="n">
        <f aca="false">(B114+1700.718901127)*13.6</f>
        <v>1.68075469575961</v>
      </c>
    </row>
    <row r="115" customFormat="false" ht="12.8" hidden="false" customHeight="false" outlineLevel="0" collapsed="false">
      <c r="A115" s="2" t="n">
        <v>72</v>
      </c>
      <c r="B115" s="2" t="n">
        <v>-1700.5953133724</v>
      </c>
      <c r="C115" s="2" t="n">
        <f aca="false">(B115+1700.718901127)*13.6</f>
        <v>1.68079346256091</v>
      </c>
    </row>
    <row r="116" customFormat="false" ht="12.8" hidden="false" customHeight="false" outlineLevel="0" collapsed="false">
      <c r="A116" s="2" t="n">
        <v>37</v>
      </c>
      <c r="B116" s="2" t="n">
        <v>-1700.5949495319</v>
      </c>
      <c r="C116" s="2" t="n">
        <f aca="false">(B116+1700.718901127)*13.6</f>
        <v>1.68574169335898</v>
      </c>
    </row>
    <row r="117" customFormat="false" ht="12.8" hidden="false" customHeight="false" outlineLevel="0" collapsed="false">
      <c r="A117" s="2" t="n">
        <v>143</v>
      </c>
      <c r="B117" s="2" t="n">
        <f aca="false">-1700.594938939</f>
        <v>-1700.594938939</v>
      </c>
      <c r="C117" s="2" t="n">
        <f aca="false">(B117+1700.718901127)*13.6</f>
        <v>1.68588575679933</v>
      </c>
    </row>
    <row r="118" customFormat="false" ht="12.8" hidden="false" customHeight="false" outlineLevel="0" collapsed="false">
      <c r="A118" s="2" t="n">
        <v>51</v>
      </c>
      <c r="B118" s="2" t="n">
        <v>-1700.5947224826</v>
      </c>
      <c r="C118" s="2" t="n">
        <f aca="false">(B118+1700.718901127)*13.6</f>
        <v>1.68882956383986</v>
      </c>
    </row>
    <row r="119" customFormat="false" ht="12.8" hidden="false" customHeight="false" outlineLevel="0" collapsed="false">
      <c r="A119" s="2" t="n">
        <v>60</v>
      </c>
      <c r="B119" s="2" t="n">
        <v>-1700.5946764244</v>
      </c>
      <c r="C119" s="2" t="n">
        <f aca="false">(B119+1700.718901127)*13.6</f>
        <v>1.68945595536043</v>
      </c>
    </row>
    <row r="120" customFormat="false" ht="12.8" hidden="false" customHeight="false" outlineLevel="0" collapsed="false">
      <c r="A120" s="2" t="n">
        <v>107</v>
      </c>
      <c r="B120" s="2" t="n">
        <f aca="false">-1700.594669243</f>
        <v>-1700.594669243</v>
      </c>
      <c r="C120" s="2" t="n">
        <f aca="false">(B120+1700.718901127)*13.6</f>
        <v>1.68955362239976</v>
      </c>
    </row>
    <row r="121" customFormat="false" ht="12.8" hidden="false" customHeight="false" outlineLevel="0" collapsed="false">
      <c r="A121" s="2" t="n">
        <v>205</v>
      </c>
      <c r="B121" s="2" t="n">
        <f aca="false">-1700.594536161</f>
        <v>-1700.594536161</v>
      </c>
      <c r="C121" s="2" t="n">
        <f aca="false">(B121+1700.718901127)*13.6</f>
        <v>1.69136353760041</v>
      </c>
    </row>
    <row r="122" customFormat="false" ht="12.8" hidden="false" customHeight="false" outlineLevel="0" collapsed="false">
      <c r="A122" s="2" t="n">
        <v>128</v>
      </c>
      <c r="B122" s="2" t="n">
        <f aca="false">-1700.594514489</f>
        <v>-1700.594514489</v>
      </c>
      <c r="C122" s="2" t="n">
        <f aca="false">(B122+1700.718901127)*13.6</f>
        <v>1.69165827680044</v>
      </c>
    </row>
    <row r="123" customFormat="false" ht="12.8" hidden="false" customHeight="false" outlineLevel="0" collapsed="false">
      <c r="A123" s="2" t="n">
        <v>153</v>
      </c>
      <c r="B123" s="2" t="n">
        <f aca="false">-1700.593887491</f>
        <v>-1700.593887491</v>
      </c>
      <c r="C123" s="2" t="n">
        <f aca="false">(B123+1700.718901127)*13.6</f>
        <v>1.7001854495993</v>
      </c>
    </row>
    <row r="124" customFormat="false" ht="12.8" hidden="false" customHeight="false" outlineLevel="0" collapsed="false">
      <c r="A124" s="2" t="n">
        <v>96</v>
      </c>
      <c r="B124" s="2" t="n">
        <v>-1700.593637286</v>
      </c>
      <c r="C124" s="2" t="n">
        <f aca="false">(B124+1700.718901127)*13.6</f>
        <v>1.70358823759834</v>
      </c>
    </row>
    <row r="125" customFormat="false" ht="12.8" hidden="false" customHeight="false" outlineLevel="0" collapsed="false">
      <c r="A125" s="2" t="n">
        <v>52</v>
      </c>
      <c r="B125" s="2" t="n">
        <v>-1700.5936060369</v>
      </c>
      <c r="C125" s="2" t="n">
        <f aca="false">(B125+1700.718901127)*13.6</f>
        <v>1.70401322536072</v>
      </c>
    </row>
    <row r="126" customFormat="false" ht="12.8" hidden="false" customHeight="false" outlineLevel="0" collapsed="false">
      <c r="A126" s="2" t="n">
        <v>115</v>
      </c>
      <c r="B126" s="2" t="n">
        <f aca="false">-1700.593594057</f>
        <v>-1700.593594057</v>
      </c>
      <c r="C126" s="2" t="n">
        <f aca="false">(B126+1700.718901127)*13.6</f>
        <v>1.70417615199949</v>
      </c>
    </row>
    <row r="127" customFormat="false" ht="12.8" hidden="false" customHeight="false" outlineLevel="0" collapsed="false">
      <c r="A127" s="2" t="n">
        <v>67</v>
      </c>
      <c r="B127" s="2" t="n">
        <v>-1700.5935594752</v>
      </c>
      <c r="C127" s="2" t="n">
        <f aca="false">(B127+1700.718901127)*13.6</f>
        <v>1.70464646447999</v>
      </c>
    </row>
    <row r="128" customFormat="false" ht="12.8" hidden="false" customHeight="false" outlineLevel="0" collapsed="false">
      <c r="A128" s="2" t="n">
        <v>1</v>
      </c>
      <c r="B128" s="2" t="n">
        <v>-1700.5935178053</v>
      </c>
      <c r="C128" s="2" t="n">
        <f aca="false">(B128+1700.718901127)*13.6</f>
        <v>1.70521317511902</v>
      </c>
    </row>
    <row r="129" customFormat="false" ht="12.8" hidden="false" customHeight="false" outlineLevel="0" collapsed="false">
      <c r="A129" s="2" t="n">
        <v>146</v>
      </c>
      <c r="B129" s="2" t="n">
        <f aca="false">-1700.593371259</f>
        <v>-1700.593371259</v>
      </c>
      <c r="C129" s="2" t="n">
        <f aca="false">(B129+1700.718901127)*13.6</f>
        <v>1.70720620480079</v>
      </c>
    </row>
    <row r="130" customFormat="false" ht="12.8" hidden="false" customHeight="false" outlineLevel="0" collapsed="false">
      <c r="A130" s="2" t="n">
        <v>47</v>
      </c>
      <c r="B130" s="2" t="n">
        <v>-1700.5933616035</v>
      </c>
      <c r="C130" s="2" t="n">
        <f aca="false">(B130+1700.718901127)*13.6</f>
        <v>1.70733751960051</v>
      </c>
    </row>
    <row r="131" customFormat="false" ht="12.8" hidden="false" customHeight="false" outlineLevel="0" collapsed="false">
      <c r="A131" s="2" t="n">
        <v>97</v>
      </c>
      <c r="B131" s="2" t="n">
        <v>-1700.5933122283</v>
      </c>
      <c r="C131" s="2" t="n">
        <f aca="false">(B131+1700.718901127)*13.6</f>
        <v>1.70800902232022</v>
      </c>
    </row>
    <row r="132" customFormat="false" ht="12.8" hidden="false" customHeight="false" outlineLevel="0" collapsed="false">
      <c r="A132" s="2" t="n">
        <v>165</v>
      </c>
      <c r="B132" s="2" t="n">
        <f aca="false">-1700.593280638</f>
        <v>-1700.593280638</v>
      </c>
      <c r="C132" s="2" t="n">
        <f aca="false">(B132+1700.718901127)*13.6</f>
        <v>1.70843865040115</v>
      </c>
    </row>
    <row r="133" customFormat="false" ht="12.8" hidden="false" customHeight="false" outlineLevel="0" collapsed="false">
      <c r="A133" s="2" t="n">
        <v>85</v>
      </c>
      <c r="B133" s="2" t="n">
        <v>-1700.5932488043</v>
      </c>
      <c r="C133" s="2" t="n">
        <f aca="false">(B133+1700.718901127)*13.6</f>
        <v>1.70887158872047</v>
      </c>
    </row>
    <row r="134" customFormat="false" ht="12.8" hidden="false" customHeight="false" outlineLevel="0" collapsed="false">
      <c r="A134" s="2" t="n">
        <v>101</v>
      </c>
      <c r="B134" s="2" t="n">
        <f aca="false">-1700.593232238</f>
        <v>-1700.593232238</v>
      </c>
      <c r="C134" s="2" t="n">
        <f aca="false">(B134+1700.718901127)*13.6</f>
        <v>1.70909689040072</v>
      </c>
    </row>
    <row r="135" customFormat="false" ht="12.8" hidden="false" customHeight="false" outlineLevel="0" collapsed="false">
      <c r="A135" s="2" t="n">
        <v>164</v>
      </c>
      <c r="B135" s="2" t="n">
        <f aca="false">-1700.592967422</f>
        <v>-1700.592967422</v>
      </c>
      <c r="C135" s="2" t="n">
        <f aca="false">(B135+1700.718901127)*13.6</f>
        <v>1.71269838800108</v>
      </c>
    </row>
    <row r="136" customFormat="false" ht="12.8" hidden="false" customHeight="false" outlineLevel="0" collapsed="false">
      <c r="A136" s="2" t="n">
        <v>184</v>
      </c>
      <c r="B136" s="2" t="n">
        <f aca="false">-1700.592119409</f>
        <v>-1700.592119409</v>
      </c>
      <c r="C136" s="2" t="n">
        <f aca="false">(B136+1700.718901127)*13.6</f>
        <v>1.72423136480102</v>
      </c>
    </row>
    <row r="137" customFormat="false" ht="12.8" hidden="false" customHeight="false" outlineLevel="0" collapsed="false">
      <c r="A137" s="2" t="n">
        <v>119</v>
      </c>
      <c r="B137" s="2" t="n">
        <f aca="false">-1700.59204508</f>
        <v>-1700.59204508</v>
      </c>
      <c r="C137" s="2" t="n">
        <f aca="false">(B137+1700.718901127)*13.6</f>
        <v>1.72524223920063</v>
      </c>
    </row>
    <row r="138" customFormat="false" ht="12.8" hidden="false" customHeight="false" outlineLevel="0" collapsed="false">
      <c r="A138" s="2" t="n">
        <v>5</v>
      </c>
      <c r="B138" s="2" t="n">
        <v>-1700.5909182729</v>
      </c>
      <c r="C138" s="2" t="n">
        <f aca="false">(B138+1700.718901127)*13.6</f>
        <v>1.74056681576112</v>
      </c>
    </row>
    <row r="139" customFormat="false" ht="12.8" hidden="false" customHeight="false" outlineLevel="0" collapsed="false">
      <c r="A139" s="2" t="n">
        <v>172</v>
      </c>
      <c r="B139" s="2" t="n">
        <f aca="false">-1700.590414195</f>
        <v>-1700.590414195</v>
      </c>
      <c r="C139" s="2" t="n">
        <f aca="false">(B139+1700.718901127)*13.6</f>
        <v>1.74742227519982</v>
      </c>
    </row>
    <row r="140" customFormat="false" ht="12.8" hidden="false" customHeight="false" outlineLevel="0" collapsed="false">
      <c r="A140" s="2" t="n">
        <v>130</v>
      </c>
      <c r="B140" s="2" t="n">
        <f aca="false">-1700.590371749</f>
        <v>-1700.590371749</v>
      </c>
      <c r="C140" s="2" t="n">
        <f aca="false">(B140+1700.718901127)*13.6</f>
        <v>1.74799954079917</v>
      </c>
    </row>
    <row r="141" customFormat="false" ht="12.8" hidden="false" customHeight="false" outlineLevel="0" collapsed="false">
      <c r="A141" s="2" t="n">
        <v>151</v>
      </c>
      <c r="B141" s="2" t="n">
        <f aca="false">-1700.590276311</f>
        <v>-1700.590276311</v>
      </c>
      <c r="C141" s="2" t="n">
        <f aca="false">(B141+1700.718901127)*13.6</f>
        <v>1.7492974975994</v>
      </c>
    </row>
    <row r="142" customFormat="false" ht="12.8" hidden="false" customHeight="false" outlineLevel="0" collapsed="false">
      <c r="A142" s="2" t="n">
        <v>18</v>
      </c>
      <c r="B142" s="2" t="n">
        <v>-1700.5901402515</v>
      </c>
      <c r="C142" s="2" t="n">
        <f aca="false">(B142+1700.718901127)*13.6</f>
        <v>1.75114790679854</v>
      </c>
    </row>
    <row r="143" customFormat="false" ht="12.8" hidden="false" customHeight="false" outlineLevel="0" collapsed="false">
      <c r="A143" s="2" t="n">
        <v>74</v>
      </c>
      <c r="B143" s="2" t="n">
        <v>-1700.5895437904</v>
      </c>
      <c r="C143" s="2" t="n">
        <f aca="false">(B143+1700.718901127)*13.6</f>
        <v>1.75925977775896</v>
      </c>
    </row>
    <row r="144" customFormat="false" ht="12.8" hidden="false" customHeight="false" outlineLevel="0" collapsed="false">
      <c r="A144" s="2" t="n">
        <v>132</v>
      </c>
      <c r="B144" s="2" t="n">
        <f aca="false">-1700.589024915</f>
        <v>-1700.589024915</v>
      </c>
      <c r="C144" s="2" t="n">
        <f aca="false">(B144+1700.718901127)*13.6</f>
        <v>1.76631648319999</v>
      </c>
    </row>
    <row r="145" customFormat="false" ht="12.8" hidden="false" customHeight="false" outlineLevel="0" collapsed="false">
      <c r="A145" s="2" t="n">
        <v>185</v>
      </c>
      <c r="B145" s="2" t="n">
        <f aca="false">-1700.588048874</f>
        <v>-1700.588048874</v>
      </c>
      <c r="C145" s="2" t="n">
        <f aca="false">(B145+1700.718901127)*13.6</f>
        <v>1.77959064080078</v>
      </c>
    </row>
    <row r="146" customFormat="false" ht="12.8" hidden="false" customHeight="false" outlineLevel="0" collapsed="false">
      <c r="A146" s="2" t="n">
        <v>42</v>
      </c>
      <c r="B146" s="2" t="n">
        <v>-1700.5879673127</v>
      </c>
      <c r="C146" s="2" t="n">
        <f aca="false">(B146+1700.718901127)*13.6</f>
        <v>1.78069987448107</v>
      </c>
    </row>
    <row r="147" customFormat="false" ht="12.8" hidden="false" customHeight="false" outlineLevel="0" collapsed="false">
      <c r="A147" s="2" t="n">
        <v>29</v>
      </c>
      <c r="B147" s="2" t="n">
        <v>-1700.5877069235</v>
      </c>
      <c r="C147" s="2" t="n">
        <f aca="false">(B147+1700.718901127)*13.6</f>
        <v>1.78424116759925</v>
      </c>
    </row>
    <row r="148" customFormat="false" ht="12.8" hidden="false" customHeight="false" outlineLevel="0" collapsed="false">
      <c r="A148" s="2" t="n">
        <v>141</v>
      </c>
      <c r="B148" s="2" t="n">
        <f aca="false">-1700.587502416</f>
        <v>-1700.587502416</v>
      </c>
      <c r="C148" s="2" t="n">
        <f aca="false">(B148+1700.718901127)*13.6</f>
        <v>1.78702246959965</v>
      </c>
    </row>
    <row r="149" customFormat="false" ht="12.8" hidden="false" customHeight="false" outlineLevel="0" collapsed="false">
      <c r="A149" s="2" t="n">
        <v>82</v>
      </c>
      <c r="B149" s="2" t="n">
        <v>-1700.5874734863</v>
      </c>
      <c r="C149" s="2" t="n">
        <f aca="false">(B149+1700.718901127)*13.6</f>
        <v>1.78741591351918</v>
      </c>
    </row>
    <row r="150" customFormat="false" ht="12.8" hidden="false" customHeight="false" outlineLevel="0" collapsed="false">
      <c r="A150" s="2" t="n">
        <v>86</v>
      </c>
      <c r="B150" s="2" t="n">
        <v>-1700.5867443882</v>
      </c>
      <c r="C150" s="2" t="n">
        <f aca="false">(B150+1700.718901127)*13.6</f>
        <v>1.79733164767931</v>
      </c>
    </row>
    <row r="151" customFormat="false" ht="12.8" hidden="false" customHeight="false" outlineLevel="0" collapsed="false">
      <c r="A151" s="2" t="n">
        <v>27</v>
      </c>
      <c r="B151" s="2" t="n">
        <v>-1700.5865002052</v>
      </c>
      <c r="C151" s="2" t="n">
        <f aca="false">(B151+1700.718901127)*13.6</f>
        <v>1.80065253647863</v>
      </c>
    </row>
    <row r="152" customFormat="false" ht="12.8" hidden="false" customHeight="false" outlineLevel="0" collapsed="false">
      <c r="A152" s="2" t="n">
        <v>30</v>
      </c>
      <c r="B152" s="2" t="n">
        <v>-1700.5864756559</v>
      </c>
      <c r="C152" s="2" t="n">
        <f aca="false">(B152+1700.718901127)*13.6</f>
        <v>1.80098640696106</v>
      </c>
    </row>
    <row r="153" customFormat="false" ht="12.8" hidden="false" customHeight="false" outlineLevel="0" collapsed="false">
      <c r="A153" s="2" t="n">
        <v>103</v>
      </c>
      <c r="B153" s="2" t="n">
        <f aca="false">-1700.585817415</f>
        <v>-1700.585817415</v>
      </c>
      <c r="C153" s="2" t="n">
        <f aca="false">(B153+1700.718901127)*13.6</f>
        <v>1.80993848319886</v>
      </c>
    </row>
    <row r="154" customFormat="false" ht="12.8" hidden="false" customHeight="false" outlineLevel="0" collapsed="false">
      <c r="A154" s="2" t="n">
        <v>150</v>
      </c>
      <c r="B154" s="2" t="n">
        <f aca="false">-1700.585535161</f>
        <v>-1700.585535161</v>
      </c>
      <c r="C154" s="2" t="n">
        <f aca="false">(B154+1700.718901127)*13.6</f>
        <v>1.81377713759903</v>
      </c>
    </row>
    <row r="155" customFormat="false" ht="12.8" hidden="false" customHeight="false" outlineLevel="0" collapsed="false">
      <c r="A155" s="2" t="n">
        <v>71</v>
      </c>
      <c r="B155" s="2" t="n">
        <v>-1700.5855200696</v>
      </c>
      <c r="C155" s="2" t="n">
        <f aca="false">(B155+1700.718901127)*13.6</f>
        <v>1.81398238063866</v>
      </c>
    </row>
    <row r="156" customFormat="false" ht="12.8" hidden="false" customHeight="false" outlineLevel="0" collapsed="false">
      <c r="A156" s="2" t="n">
        <v>93</v>
      </c>
      <c r="B156" s="2" t="n">
        <v>-1700.5854539698</v>
      </c>
      <c r="C156" s="2" t="n">
        <f aca="false">(B156+1700.718901127)*13.6</f>
        <v>1.81488133791936</v>
      </c>
    </row>
    <row r="157" customFormat="false" ht="12.8" hidden="false" customHeight="false" outlineLevel="0" collapsed="false">
      <c r="A157" s="2" t="n">
        <v>182</v>
      </c>
      <c r="B157" s="2" t="n">
        <f aca="false">-1700.585279351</f>
        <v>-1700.585279351</v>
      </c>
      <c r="C157" s="2" t="n">
        <f aca="false">(B157+1700.718901127)*13.6</f>
        <v>1.81725615359901</v>
      </c>
    </row>
    <row r="158" customFormat="false" ht="12.8" hidden="false" customHeight="false" outlineLevel="0" collapsed="false">
      <c r="A158" s="2" t="n">
        <v>166</v>
      </c>
      <c r="B158" s="2" t="n">
        <f aca="false">-1700.585077002</f>
        <v>-1700.585077002</v>
      </c>
      <c r="C158" s="2" t="n">
        <f aca="false">(B158+1700.718901127)*13.6</f>
        <v>1.82000810000063</v>
      </c>
    </row>
    <row r="159" customFormat="false" ht="12.8" hidden="false" customHeight="false" outlineLevel="0" collapsed="false">
      <c r="A159" s="2" t="n">
        <v>191</v>
      </c>
      <c r="B159" s="2" t="n">
        <f aca="false">-1700.584957199</f>
        <v>-1700.584957199</v>
      </c>
      <c r="C159" s="2" t="n">
        <f aca="false">(B159+1700.718901127)*13.6</f>
        <v>1.82163742080011</v>
      </c>
    </row>
    <row r="160" customFormat="false" ht="12.8" hidden="false" customHeight="false" outlineLevel="0" collapsed="false">
      <c r="A160" s="2" t="n">
        <v>64</v>
      </c>
      <c r="B160" s="2" t="n">
        <v>-1700.5848906543</v>
      </c>
      <c r="C160" s="2" t="n">
        <f aca="false">(B160+1700.718901127)*13.6</f>
        <v>1.82254242872114</v>
      </c>
    </row>
    <row r="161" customFormat="false" ht="12.8" hidden="false" customHeight="false" outlineLevel="0" collapsed="false">
      <c r="A161" s="2" t="n">
        <v>36</v>
      </c>
      <c r="B161" s="2" t="n">
        <v>-1700.5848063472</v>
      </c>
      <c r="C161" s="2" t="n">
        <f aca="false">(B161+1700.718901127)*13.6</f>
        <v>1.82368900528109</v>
      </c>
    </row>
    <row r="162" customFormat="false" ht="12.8" hidden="false" customHeight="false" outlineLevel="0" collapsed="false">
      <c r="A162" s="2" t="n">
        <v>216</v>
      </c>
      <c r="B162" s="2" t="n">
        <f aca="false">-1700.584460456</f>
        <v>-1700.584460456</v>
      </c>
      <c r="C162" s="2" t="n">
        <f aca="false">(B162+1700.718901127)*13.6</f>
        <v>1.82839312559991</v>
      </c>
    </row>
    <row r="163" customFormat="false" ht="12.8" hidden="false" customHeight="false" outlineLevel="0" collapsed="false">
      <c r="A163" s="2" t="n">
        <v>116</v>
      </c>
      <c r="B163" s="2" t="n">
        <f aca="false">-1700.58427862</f>
        <v>-1700.58427862</v>
      </c>
      <c r="C163" s="2" t="n">
        <f aca="false">(B163+1700.718901127)*13.6</f>
        <v>1.83086609519869</v>
      </c>
    </row>
    <row r="164" customFormat="false" ht="12.8" hidden="false" customHeight="false" outlineLevel="0" collapsed="false">
      <c r="A164" s="2" t="n">
        <v>3</v>
      </c>
      <c r="B164" s="2" t="n">
        <v>-1700.5840599412</v>
      </c>
      <c r="C164" s="2" t="n">
        <f aca="false">(B164+1700.718901127)*13.6</f>
        <v>1.83384012688057</v>
      </c>
    </row>
    <row r="165" customFormat="false" ht="12.8" hidden="false" customHeight="false" outlineLevel="0" collapsed="false">
      <c r="A165" s="2" t="n">
        <v>13</v>
      </c>
      <c r="B165" s="2" t="n">
        <v>-1700.5840172681</v>
      </c>
      <c r="C165" s="2" t="n">
        <f aca="false">(B165+1700.718901127)*13.6</f>
        <v>1.8344204810388</v>
      </c>
    </row>
    <row r="166" customFormat="false" ht="12.8" hidden="false" customHeight="false" outlineLevel="0" collapsed="false">
      <c r="A166" s="2" t="n">
        <v>6</v>
      </c>
      <c r="B166" s="2" t="n">
        <v>-1700.5837351278</v>
      </c>
      <c r="C166" s="2" t="n">
        <f aca="false">(B166+1700.718901127)*13.6</f>
        <v>1.83825758911862</v>
      </c>
    </row>
    <row r="167" customFormat="false" ht="12.8" hidden="false" customHeight="false" outlineLevel="0" collapsed="false">
      <c r="A167" s="2" t="n">
        <v>208</v>
      </c>
      <c r="B167" s="2" t="n">
        <f aca="false">-1700.583701125</f>
        <v>-1700.583701125</v>
      </c>
      <c r="C167" s="2" t="n">
        <f aca="false">(B167+1700.718901127)*13.6</f>
        <v>1.83872002719891</v>
      </c>
    </row>
    <row r="168" customFormat="false" ht="12.8" hidden="false" customHeight="false" outlineLevel="0" collapsed="false">
      <c r="A168" s="2" t="n">
        <v>121</v>
      </c>
      <c r="B168" s="2" t="n">
        <f aca="false">-1700.583511292</f>
        <v>-1700.583511292</v>
      </c>
      <c r="C168" s="2" t="n">
        <f aca="false">(B168+1700.718901127)*13.6</f>
        <v>1.84130175600094</v>
      </c>
    </row>
    <row r="169" customFormat="false" ht="12.8" hidden="false" customHeight="false" outlineLevel="0" collapsed="false">
      <c r="A169" s="2" t="n">
        <v>154</v>
      </c>
      <c r="B169" s="2" t="n">
        <f aca="false">-1700.582711259</f>
        <v>-1700.582711259</v>
      </c>
      <c r="C169" s="2" t="n">
        <f aca="false">(B169+1700.718901127)*13.6</f>
        <v>1.85218220479965</v>
      </c>
    </row>
    <row r="170" customFormat="false" ht="12.8" hidden="false" customHeight="false" outlineLevel="0" collapsed="false">
      <c r="A170" s="2" t="n">
        <v>186</v>
      </c>
      <c r="B170" s="2" t="n">
        <f aca="false">-1700.58227951</f>
        <v>-1700.58227951</v>
      </c>
      <c r="C170" s="2" t="n">
        <f aca="false">(B170+1700.718901127)*13.6</f>
        <v>1.85805399119927</v>
      </c>
    </row>
    <row r="171" customFormat="false" ht="12.8" hidden="false" customHeight="false" outlineLevel="0" collapsed="false">
      <c r="A171" s="2" t="n">
        <v>214</v>
      </c>
      <c r="B171" s="2" t="n">
        <f aca="false">-1700.582235953</f>
        <v>-1700.582235953</v>
      </c>
      <c r="C171" s="2" t="n">
        <f aca="false">(B171+1700.718901127)*13.6</f>
        <v>1.85864636639963</v>
      </c>
    </row>
    <row r="172" customFormat="false" ht="12.8" hidden="false" customHeight="false" outlineLevel="0" collapsed="false">
      <c r="A172" s="2" t="n">
        <v>89</v>
      </c>
      <c r="B172" s="2" t="n">
        <v>-1700.5820183744</v>
      </c>
      <c r="C172" s="2" t="n">
        <f aca="false">(B172+1700.718901127)*13.6</f>
        <v>1.8616054353608</v>
      </c>
    </row>
    <row r="173" customFormat="false" ht="12.8" hidden="false" customHeight="false" outlineLevel="0" collapsed="false">
      <c r="A173" s="2" t="n">
        <v>212</v>
      </c>
      <c r="B173" s="2" t="n">
        <f aca="false">-1700.581895706</f>
        <v>-1700.581895706</v>
      </c>
      <c r="C173" s="2" t="n">
        <f aca="false">(B173+1700.718901127)*13.6</f>
        <v>1.86327372559881</v>
      </c>
    </row>
    <row r="174" customFormat="false" ht="12.8" hidden="false" customHeight="false" outlineLevel="0" collapsed="false">
      <c r="A174" s="2" t="n">
        <v>66</v>
      </c>
      <c r="B174" s="2" t="n">
        <v>-1700.5818463073</v>
      </c>
      <c r="C174" s="2" t="n">
        <f aca="false">(B174+1700.718901127)*13.6</f>
        <v>1.86394554791823</v>
      </c>
    </row>
    <row r="175" customFormat="false" ht="12.8" hidden="false" customHeight="false" outlineLevel="0" collapsed="false">
      <c r="A175" s="2" t="n">
        <v>48</v>
      </c>
      <c r="B175" s="2" t="n">
        <v>-1700.5817662307</v>
      </c>
      <c r="C175" s="2" t="n">
        <f aca="false">(B175+1700.718901127)*13.6</f>
        <v>1.86503458968054</v>
      </c>
    </row>
    <row r="176" customFormat="false" ht="12.8" hidden="false" customHeight="false" outlineLevel="0" collapsed="false">
      <c r="A176" s="2" t="n">
        <v>35</v>
      </c>
      <c r="B176" s="2" t="n">
        <v>-1700.5814201638</v>
      </c>
      <c r="C176" s="2" t="n">
        <f aca="false">(B176+1700.718901127)*13.6</f>
        <v>1.86974109952007</v>
      </c>
    </row>
    <row r="177" customFormat="false" ht="12.8" hidden="false" customHeight="false" outlineLevel="0" collapsed="false">
      <c r="A177" s="2" t="n">
        <v>129</v>
      </c>
      <c r="B177" s="2" t="n">
        <f aca="false">-1700.580970634</f>
        <v>-1700.580970634</v>
      </c>
      <c r="C177" s="2" t="n">
        <f aca="false">(B177+1700.718901127)*13.6</f>
        <v>1.87585470479844</v>
      </c>
    </row>
    <row r="178" customFormat="false" ht="12.8" hidden="false" customHeight="false" outlineLevel="0" collapsed="false">
      <c r="A178" s="2" t="n">
        <v>199</v>
      </c>
      <c r="B178" s="2" t="n">
        <f aca="false">-1700.58082922</f>
        <v>-1700.58082922</v>
      </c>
      <c r="C178" s="2" t="n">
        <f aca="false">(B178+1700.718901127)*13.6</f>
        <v>1.87777793520054</v>
      </c>
    </row>
    <row r="179" customFormat="false" ht="12.8" hidden="false" customHeight="false" outlineLevel="0" collapsed="false">
      <c r="A179" s="2" t="n">
        <v>22</v>
      </c>
      <c r="B179" s="2" t="n">
        <v>-1700.5801419971</v>
      </c>
      <c r="C179" s="2" t="n">
        <f aca="false">(B179+1700.718901127)*13.6</f>
        <v>1.88712416663839</v>
      </c>
    </row>
    <row r="180" customFormat="false" ht="12.8" hidden="false" customHeight="false" outlineLevel="0" collapsed="false">
      <c r="A180" s="2" t="n">
        <v>70</v>
      </c>
      <c r="B180" s="2" t="n">
        <v>-1700.5798517199</v>
      </c>
      <c r="C180" s="2" t="n">
        <f aca="false">(B180+1700.718901127)*13.6</f>
        <v>1.89107193655927</v>
      </c>
    </row>
    <row r="181" customFormat="false" ht="12.8" hidden="false" customHeight="false" outlineLevel="0" collapsed="false">
      <c r="A181" s="2" t="n">
        <v>180</v>
      </c>
      <c r="B181" s="2" t="n">
        <f aca="false">-1700.579289402</f>
        <v>-1700.579289402</v>
      </c>
      <c r="C181" s="2" t="n">
        <f aca="false">(B181+1700.718901127)*13.6</f>
        <v>1.89871945999857</v>
      </c>
    </row>
    <row r="182" customFormat="false" ht="12.8" hidden="false" customHeight="false" outlineLevel="0" collapsed="false">
      <c r="A182" s="2" t="n">
        <v>53</v>
      </c>
      <c r="B182" s="2" t="n">
        <v>-1700.5790470642</v>
      </c>
      <c r="C182" s="2" t="n">
        <f aca="false">(B182+1700.718901127)*13.6</f>
        <v>1.9020152540792</v>
      </c>
    </row>
    <row r="183" customFormat="false" ht="12.8" hidden="false" customHeight="false" outlineLevel="0" collapsed="false">
      <c r="A183" s="2" t="n">
        <v>133</v>
      </c>
      <c r="B183" s="2" t="n">
        <f aca="false">-1700.578345812</f>
        <v>-1700.578345812</v>
      </c>
      <c r="C183" s="2" t="n">
        <f aca="false">(B183+1700.718901127)*13.6</f>
        <v>1.91155228400039</v>
      </c>
    </row>
    <row r="184" customFormat="false" ht="12.8" hidden="false" customHeight="false" outlineLevel="0" collapsed="false">
      <c r="A184" s="2" t="n">
        <v>201</v>
      </c>
      <c r="B184" s="2" t="n">
        <f aca="false">-1700.578175542</f>
        <v>-1700.578175542</v>
      </c>
      <c r="C184" s="2" t="n">
        <f aca="false">(B184+1700.718901127)*13.6</f>
        <v>1.91386795599901</v>
      </c>
    </row>
    <row r="185" customFormat="false" ht="12.8" hidden="false" customHeight="false" outlineLevel="0" collapsed="false">
      <c r="A185" s="2" t="n">
        <v>190</v>
      </c>
      <c r="B185" s="2" t="n">
        <f aca="false">-1700.578140513</f>
        <v>-1700.578140513</v>
      </c>
      <c r="C185" s="2" t="n">
        <f aca="false">(B185+1700.718901127)*13.6</f>
        <v>1.91434435039828</v>
      </c>
    </row>
    <row r="186" customFormat="false" ht="12.8" hidden="false" customHeight="false" outlineLevel="0" collapsed="false">
      <c r="A186" s="2" t="n">
        <v>127</v>
      </c>
      <c r="B186" s="2" t="n">
        <f aca="false">-1700.577956482</f>
        <v>-1700.577956482</v>
      </c>
      <c r="C186" s="2" t="n">
        <f aca="false">(B186+1700.718901127)*13.6</f>
        <v>1.91684717199987</v>
      </c>
    </row>
    <row r="187" customFormat="false" ht="12.8" hidden="false" customHeight="false" outlineLevel="0" collapsed="false">
      <c r="A187" s="2" t="n">
        <v>139</v>
      </c>
      <c r="B187" s="2" t="n">
        <f aca="false">-1700.577904182</f>
        <v>-1700.577904182</v>
      </c>
      <c r="C187" s="2" t="n">
        <f aca="false">(B187+1700.718901127)*13.6</f>
        <v>1.91755845199823</v>
      </c>
    </row>
    <row r="188" customFormat="false" ht="12.8" hidden="false" customHeight="false" outlineLevel="0" collapsed="false">
      <c r="A188" s="2" t="n">
        <v>217</v>
      </c>
      <c r="B188" s="0" t="n">
        <f aca="false">-1700.577711473</f>
        <v>-1700.577711473</v>
      </c>
      <c r="C188" s="2" t="n">
        <f aca="false">(B188+1700.718901127)*13.6</f>
        <v>1.92017929440099</v>
      </c>
    </row>
    <row r="189" customFormat="false" ht="12.8" hidden="false" customHeight="false" outlineLevel="0" collapsed="false">
      <c r="A189" s="2" t="n">
        <v>62</v>
      </c>
      <c r="B189" s="2" t="n">
        <v>-1700.5774662119</v>
      </c>
      <c r="C189" s="2" t="n">
        <f aca="false">(B189+1700.718901127)*13.6</f>
        <v>1.92351484536048</v>
      </c>
    </row>
    <row r="190" customFormat="false" ht="12.8" hidden="false" customHeight="false" outlineLevel="0" collapsed="false">
      <c r="A190" s="2" t="n">
        <v>134</v>
      </c>
      <c r="B190" s="2" t="n">
        <f aca="false">-1700.576837706</f>
        <v>-1700.576837706</v>
      </c>
      <c r="C190" s="2" t="n">
        <f aca="false">(B190+1700.718901127)*13.6</f>
        <v>1.9320625255983</v>
      </c>
    </row>
    <row r="191" customFormat="false" ht="12.8" hidden="false" customHeight="false" outlineLevel="0" collapsed="false">
      <c r="A191" s="2" t="n">
        <v>75</v>
      </c>
      <c r="B191" s="2" t="n">
        <v>-1700.5766832242</v>
      </c>
      <c r="C191" s="2" t="n">
        <f aca="false">(B191+1700.718901127)*13.6</f>
        <v>1.93416347807979</v>
      </c>
    </row>
    <row r="192" customFormat="false" ht="12.8" hidden="false" customHeight="false" outlineLevel="0" collapsed="false">
      <c r="A192" s="2" t="n">
        <v>118</v>
      </c>
      <c r="B192" s="2" t="n">
        <f aca="false">-1700.57622039</f>
        <v>-1700.57622039</v>
      </c>
      <c r="C192" s="2" t="n">
        <f aca="false">(B192+1700.718901127)*13.6</f>
        <v>1.94045802320125</v>
      </c>
    </row>
    <row r="193" customFormat="false" ht="12.8" hidden="false" customHeight="false" outlineLevel="0" collapsed="false">
      <c r="A193" s="2" t="n">
        <v>33</v>
      </c>
      <c r="B193" s="2" t="n">
        <v>-1700.5761997701</v>
      </c>
      <c r="C193" s="2" t="n">
        <f aca="false">(B193+1700.718901127)*13.6</f>
        <v>1.94073845384046</v>
      </c>
    </row>
    <row r="194" customFormat="false" ht="12.8" hidden="false" customHeight="false" outlineLevel="0" collapsed="false">
      <c r="A194" s="2" t="n">
        <v>32</v>
      </c>
      <c r="B194" s="2" t="n">
        <v>-1700.5761371076</v>
      </c>
      <c r="C194" s="2" t="n">
        <f aca="false">(B194+1700.718901127)*13.6</f>
        <v>1.94159066383891</v>
      </c>
    </row>
    <row r="195" customFormat="false" ht="12.8" hidden="false" customHeight="false" outlineLevel="0" collapsed="false">
      <c r="A195" s="2" t="n">
        <v>142</v>
      </c>
      <c r="B195" s="2" t="n">
        <f aca="false">-1700.575196059</f>
        <v>-1700.575196059</v>
      </c>
      <c r="C195" s="2" t="n">
        <f aca="false">(B195+1700.718901127)*13.6</f>
        <v>1.95438892479888</v>
      </c>
    </row>
    <row r="196" customFormat="false" ht="12.8" hidden="false" customHeight="false" outlineLevel="0" collapsed="false">
      <c r="A196" s="2" t="n">
        <v>50</v>
      </c>
      <c r="B196" s="2" t="n">
        <v>-1700.5745277575</v>
      </c>
      <c r="C196" s="2" t="n">
        <f aca="false">(B196+1700.718901127)*13.6</f>
        <v>1.96347782520061</v>
      </c>
    </row>
    <row r="197" customFormat="false" ht="12.8" hidden="false" customHeight="false" outlineLevel="0" collapsed="false">
      <c r="A197" s="2" t="n">
        <v>38</v>
      </c>
      <c r="B197" s="2" t="n">
        <v>-1700.5739623738</v>
      </c>
      <c r="C197" s="2" t="n">
        <f aca="false">(B197+1700.718901127)*13.6</f>
        <v>1.97116704351993</v>
      </c>
    </row>
    <row r="198" customFormat="false" ht="12.8" hidden="false" customHeight="false" outlineLevel="0" collapsed="false">
      <c r="A198" s="2" t="n">
        <v>19</v>
      </c>
      <c r="B198" s="2" t="n">
        <v>-1700.573837219</v>
      </c>
      <c r="C198" s="2" t="n">
        <f aca="false">(B198+1700.718901127)*13.6</f>
        <v>1.97286914879842</v>
      </c>
    </row>
    <row r="199" customFormat="false" ht="12.8" hidden="false" customHeight="false" outlineLevel="0" collapsed="false">
      <c r="A199" s="2" t="n">
        <v>117</v>
      </c>
      <c r="B199" s="2" t="n">
        <f aca="false">-1700.573026176</f>
        <v>-1700.573026176</v>
      </c>
      <c r="C199" s="2" t="n">
        <f aca="false">(B199+1700.718901127)*13.6</f>
        <v>1.98389933359995</v>
      </c>
    </row>
    <row r="200" customFormat="false" ht="12.8" hidden="false" customHeight="false" outlineLevel="0" collapsed="false">
      <c r="A200" s="2" t="n">
        <v>11</v>
      </c>
      <c r="B200" s="2" t="n">
        <v>-1700.5720273679</v>
      </c>
      <c r="C200" s="2" t="n">
        <f aca="false">(B200+1700.718901127)*13.6</f>
        <v>1.9974831237585</v>
      </c>
    </row>
    <row r="201" customFormat="false" ht="12.8" hidden="false" customHeight="false" outlineLevel="0" collapsed="false">
      <c r="A201" s="2" t="n">
        <v>92</v>
      </c>
      <c r="B201" s="2" t="n">
        <v>-1700.5712853415</v>
      </c>
      <c r="C201" s="2" t="n">
        <f aca="false">(B201+1700.718901127)*13.6</f>
        <v>2.00757468279953</v>
      </c>
    </row>
    <row r="202" customFormat="false" ht="12.8" hidden="false" customHeight="false" outlineLevel="0" collapsed="false">
      <c r="A202" s="2" t="n">
        <v>149</v>
      </c>
      <c r="B202" s="2" t="n">
        <f aca="false">-1700.571263899</f>
        <v>-1700.571263899</v>
      </c>
      <c r="C202" s="2" t="n">
        <f aca="false">(B202+1700.718901127)*13.6</f>
        <v>2.00786630079856</v>
      </c>
    </row>
    <row r="203" customFormat="false" ht="12.8" hidden="false" customHeight="false" outlineLevel="0" collapsed="false">
      <c r="A203" s="2" t="n">
        <v>187</v>
      </c>
      <c r="B203" s="2" t="n">
        <f aca="false">-1700.570696068</f>
        <v>-1700.570696068</v>
      </c>
      <c r="C203" s="2" t="n">
        <f aca="false">(B203+1700.718901127)*13.6</f>
        <v>2.01558880240027</v>
      </c>
    </row>
    <row r="204" customFormat="false" ht="12.8" hidden="false" customHeight="false" outlineLevel="0" collapsed="false">
      <c r="A204" s="2" t="n">
        <v>140</v>
      </c>
      <c r="B204" s="2" t="n">
        <f aca="false">-1700.570227524</f>
        <v>-1700.570227524</v>
      </c>
      <c r="C204" s="2" t="n">
        <f aca="false">(B204+1700.718901127)*13.6</f>
        <v>2.02196100079873</v>
      </c>
    </row>
    <row r="205" customFormat="false" ht="12.8" hidden="false" customHeight="false" outlineLevel="0" collapsed="false">
      <c r="A205" s="2" t="n">
        <v>54</v>
      </c>
      <c r="B205" s="2" t="n">
        <v>-1700.5697492357</v>
      </c>
      <c r="C205" s="2" t="n">
        <f aca="false">(B205+1700.718901127)*13.6</f>
        <v>2.02846572167837</v>
      </c>
    </row>
    <row r="206" customFormat="false" ht="12.8" hidden="false" customHeight="false" outlineLevel="0" collapsed="false">
      <c r="A206" s="2" t="n">
        <v>138</v>
      </c>
      <c r="B206" s="2" t="n">
        <f aca="false">-1700.569348212</f>
        <v>-1700.569348212</v>
      </c>
      <c r="C206" s="2" t="n">
        <f aca="false">(B206+1700.718901127)*13.6</f>
        <v>2.03391964399943</v>
      </c>
    </row>
    <row r="207" customFormat="false" ht="12.8" hidden="false" customHeight="false" outlineLevel="0" collapsed="false">
      <c r="A207" s="2" t="n">
        <v>59</v>
      </c>
      <c r="B207" s="2" t="n">
        <v>-1700.568562252</v>
      </c>
      <c r="C207" s="2" t="n">
        <f aca="false">(B207+1700.718901127)*13.6</f>
        <v>2.04460869999984</v>
      </c>
    </row>
    <row r="208" customFormat="false" ht="12.8" hidden="false" customHeight="false" outlineLevel="0" collapsed="false">
      <c r="A208" s="2" t="n">
        <v>163</v>
      </c>
      <c r="B208" s="2" t="n">
        <f aca="false">-1700.568131397</f>
        <v>-1700.568131397</v>
      </c>
      <c r="C208" s="2" t="n">
        <f aca="false">(B208+1700.718901127)*13.6</f>
        <v>2.05046832800126</v>
      </c>
    </row>
    <row r="209" customFormat="false" ht="12.8" hidden="false" customHeight="false" outlineLevel="0" collapsed="false">
      <c r="A209" s="2" t="n">
        <v>176</v>
      </c>
      <c r="B209" s="2" t="n">
        <f aca="false">-1700.567918558</f>
        <v>-1700.567918558</v>
      </c>
      <c r="C209" s="2" t="n">
        <f aca="false">(B209+1700.718901127)*13.6</f>
        <v>2.0533629384001</v>
      </c>
    </row>
    <row r="210" customFormat="false" ht="12.8" hidden="false" customHeight="false" outlineLevel="0" collapsed="false">
      <c r="A210" s="2" t="n">
        <v>31</v>
      </c>
      <c r="B210" s="2" t="n">
        <v>-1700.5675296396</v>
      </c>
      <c r="C210" s="2" t="n">
        <f aca="false">(B210+1700.718901127)*13.6</f>
        <v>2.0586522286394</v>
      </c>
    </row>
    <row r="211" customFormat="false" ht="12.8" hidden="false" customHeight="false" outlineLevel="0" collapsed="false">
      <c r="A211" s="2" t="n">
        <v>204</v>
      </c>
      <c r="B211" s="2" t="n">
        <f aca="false">-1700.567042636</f>
        <v>-1700.567042636</v>
      </c>
      <c r="C211" s="2" t="n">
        <f aca="false">(B211+1700.718901127)*13.6</f>
        <v>2.06527547759979</v>
      </c>
    </row>
    <row r="212" customFormat="false" ht="12.8" hidden="false" customHeight="false" outlineLevel="0" collapsed="false">
      <c r="A212" s="2" t="n">
        <v>0</v>
      </c>
      <c r="B212" s="2" t="n">
        <v>-1700.5666764769</v>
      </c>
      <c r="C212" s="2" t="n">
        <f aca="false">(B212+1700.718901127)*13.6</f>
        <v>2.07025524135897</v>
      </c>
    </row>
    <row r="213" customFormat="false" ht="12.8" hidden="false" customHeight="false" outlineLevel="0" collapsed="false">
      <c r="A213" s="2" t="n">
        <v>12</v>
      </c>
      <c r="B213" s="2" t="n">
        <v>-1700.566440842</v>
      </c>
      <c r="C213" s="2" t="n">
        <f aca="false">(B213+1700.718901127)*13.6</f>
        <v>2.07345987599947</v>
      </c>
    </row>
    <row r="214" customFormat="false" ht="12.8" hidden="false" customHeight="false" outlineLevel="0" collapsed="false">
      <c r="A214" s="2" t="n">
        <v>169</v>
      </c>
      <c r="B214" s="2" t="n">
        <f aca="false">-1700.564148022</f>
        <v>-1700.564148022</v>
      </c>
      <c r="C214" s="2" t="n">
        <f aca="false">(B214+1700.718901127)*13.6</f>
        <v>2.10464222800074</v>
      </c>
    </row>
    <row r="215" customFormat="false" ht="12.8" hidden="false" customHeight="false" outlineLevel="0" collapsed="false">
      <c r="A215" s="2" t="n">
        <v>203</v>
      </c>
      <c r="B215" s="2" t="n">
        <f aca="false">-1700.563564612</f>
        <v>-1700.563564612</v>
      </c>
      <c r="C215" s="2" t="n">
        <f aca="false">(B215+1700.718901127)*13.6</f>
        <v>2.11257660400061</v>
      </c>
    </row>
    <row r="216" customFormat="false" ht="12.8" hidden="false" customHeight="false" outlineLevel="0" collapsed="false">
      <c r="A216" s="2" t="n">
        <v>17</v>
      </c>
      <c r="B216" s="2" t="n">
        <v>-1700.5624329658</v>
      </c>
      <c r="C216" s="2" t="n">
        <f aca="false">(B216+1700.718901127)*13.6</f>
        <v>2.1279669923184</v>
      </c>
    </row>
    <row r="217" customFormat="false" ht="12.8" hidden="false" customHeight="false" outlineLevel="0" collapsed="false">
      <c r="A217" s="2" t="n">
        <v>171</v>
      </c>
      <c r="B217" s="2" t="n">
        <f aca="false">-1700.528429756</f>
        <v>-1700.528429756</v>
      </c>
      <c r="C217" s="2" t="n">
        <f aca="false">(B217+1700.718901127)*13.6</f>
        <v>2.59041064560079</v>
      </c>
    </row>
    <row r="218" customFormat="false" ht="12.8" hidden="false" customHeight="false" outlineLevel="0" collapsed="false">
      <c r="A218" s="2" t="n">
        <v>81</v>
      </c>
      <c r="B218" s="2" t="n">
        <v>-1700.3519890698</v>
      </c>
      <c r="C218" s="2" t="n">
        <f aca="false">(B218+1700.718901127)*13.6</f>
        <v>4.9900039779186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114</v>
      </c>
      <c r="B2" s="2" t="n">
        <v>-1718.3384924685</v>
      </c>
      <c r="C2" s="2" t="n">
        <f aca="false">(B2+1718.3384924685)*13.6</f>
        <v>0</v>
      </c>
    </row>
    <row r="3" customFormat="false" ht="12.8" hidden="false" customHeight="false" outlineLevel="0" collapsed="false">
      <c r="A3" s="2" t="n">
        <v>200</v>
      </c>
      <c r="B3" s="2" t="n">
        <v>-1718.334720946</v>
      </c>
      <c r="C3" s="2" t="n">
        <f aca="false">(B3+1718.3384924685)*13.6</f>
        <v>0.051292705997912</v>
      </c>
    </row>
    <row r="4" customFormat="false" ht="12.8" hidden="false" customHeight="false" outlineLevel="0" collapsed="false">
      <c r="A4" s="2" t="n">
        <v>170</v>
      </c>
      <c r="B4" s="2" t="n">
        <v>-1718.3239405629</v>
      </c>
      <c r="C4" s="2" t="n">
        <f aca="false">(B4+1718.3384924685)*13.6</f>
        <v>0.197905916160016</v>
      </c>
    </row>
    <row r="5" customFormat="false" ht="12.8" hidden="false" customHeight="false" outlineLevel="0" collapsed="false">
      <c r="A5" s="2" t="n">
        <v>158</v>
      </c>
      <c r="B5" s="2" t="n">
        <v>-1718.3239455474</v>
      </c>
      <c r="C5" s="2" t="n">
        <f aca="false">(B5+1718.3384924685)*13.6</f>
        <v>0.197838126959505</v>
      </c>
    </row>
    <row r="6" customFormat="false" ht="12.8" hidden="false" customHeight="false" outlineLevel="0" collapsed="false">
      <c r="A6" s="2" t="n">
        <v>181</v>
      </c>
      <c r="B6" s="2" t="n">
        <v>-1718.2948409338</v>
      </c>
      <c r="C6" s="2" t="n">
        <f aca="false">(B6+1718.3384924685)*13.6</f>
        <v>0.593660871917928</v>
      </c>
    </row>
    <row r="7" customFormat="false" ht="12.8" hidden="false" customHeight="false" outlineLevel="0" collapsed="false">
      <c r="A7" s="2" t="n">
        <v>39</v>
      </c>
      <c r="B7" s="2" t="n">
        <v>-1718.2957240445</v>
      </c>
      <c r="C7" s="2" t="n">
        <f aca="false">(B7+1718.3384924685)*13.6</f>
        <v>0.581650566398093</v>
      </c>
    </row>
    <row r="8" customFormat="false" ht="12.8" hidden="false" customHeight="false" outlineLevel="0" collapsed="false">
      <c r="A8" s="2" t="n">
        <v>104</v>
      </c>
      <c r="B8" s="2" t="n">
        <v>-1718.2872430782</v>
      </c>
      <c r="C8" s="2" t="n">
        <f aca="false">(B8+1718.3384924685)*13.6</f>
        <v>0.696991708079622</v>
      </c>
    </row>
    <row r="9" customFormat="false" ht="12.8" hidden="false" customHeight="false" outlineLevel="0" collapsed="false">
      <c r="A9" s="2" t="n">
        <v>125</v>
      </c>
      <c r="B9" s="2" t="n">
        <v>-1718.2872428095</v>
      </c>
      <c r="C9" s="2" t="n">
        <f aca="false">(B9+1718.3384924685)*13.6</f>
        <v>0.696995362399321</v>
      </c>
    </row>
    <row r="10" customFormat="false" ht="12.8" hidden="false" customHeight="false" outlineLevel="0" collapsed="false">
      <c r="A10" s="2" t="n">
        <v>145</v>
      </c>
      <c r="B10" s="2" t="n">
        <v>-1718.2899176813</v>
      </c>
      <c r="C10" s="2" t="n">
        <f aca="false">(B10+1718.3384924685)*13.6</f>
        <v>0.660617105918209</v>
      </c>
    </row>
    <row r="11" customFormat="false" ht="12.8" hidden="false" customHeight="false" outlineLevel="0" collapsed="false">
      <c r="A11" s="2" t="n">
        <v>136</v>
      </c>
      <c r="B11" s="2" t="n">
        <v>-1718.2835271698</v>
      </c>
      <c r="C11" s="2" t="n">
        <f aca="false">(B11+1718.3384924685)*13.6</f>
        <v>0.747528062318997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1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40</v>
      </c>
      <c r="B2" s="0" t="n">
        <v>-1701.7197587205</v>
      </c>
      <c r="C2" s="0" t="n">
        <f aca="false">(B2+1701.7197587205)*13.6</f>
        <v>0</v>
      </c>
    </row>
    <row r="3" customFormat="false" ht="12.8" hidden="false" customHeight="false" outlineLevel="0" collapsed="false">
      <c r="A3" s="2" t="n">
        <v>23</v>
      </c>
      <c r="B3" s="0" t="n">
        <v>-1701.7091406113</v>
      </c>
      <c r="C3" s="0" t="n">
        <f aca="false">(B3+1701.7197587205)*13.6</f>
        <v>0.144406285121295</v>
      </c>
    </row>
    <row r="4" customFormat="false" ht="12.8" hidden="false" customHeight="false" outlineLevel="0" collapsed="false">
      <c r="A4" s="2" t="n">
        <v>11</v>
      </c>
      <c r="B4" s="0" t="n">
        <v>-1701.7031386903</v>
      </c>
      <c r="C4" s="0" t="n">
        <f aca="false">(B4+1701.7197587205)*13.6</f>
        <v>0.226032410721382</v>
      </c>
    </row>
    <row r="5" customFormat="false" ht="12.8" hidden="false" customHeight="false" outlineLevel="0" collapsed="false">
      <c r="A5" s="2" t="n">
        <v>43</v>
      </c>
      <c r="B5" s="0" t="n">
        <v>-1701.6963870476</v>
      </c>
      <c r="C5" s="0" t="n">
        <f aca="false">(B5+1701.7197587205)*13.6</f>
        <v>0.317854751441519</v>
      </c>
    </row>
    <row r="6" customFormat="false" ht="12.8" hidden="false" customHeight="false" outlineLevel="0" collapsed="false">
      <c r="A6" s="2" t="n">
        <v>196</v>
      </c>
      <c r="B6" s="0" t="n">
        <v>-1701.692960701</v>
      </c>
      <c r="C6" s="0" t="n">
        <f aca="false">(B6+1701.7197587205)*13.6</f>
        <v>0.364453065201633</v>
      </c>
    </row>
    <row r="7" customFormat="false" ht="12.8" hidden="false" customHeight="false" outlineLevel="0" collapsed="false">
      <c r="A7" s="2" t="n">
        <v>149</v>
      </c>
      <c r="B7" s="0" t="n">
        <v>-1701.688912284</v>
      </c>
      <c r="C7" s="0" t="n">
        <f aca="false">(B7+1701.7197587205)*13.6</f>
        <v>0.419511536400569</v>
      </c>
    </row>
    <row r="8" customFormat="false" ht="12.8" hidden="false" customHeight="false" outlineLevel="0" collapsed="false">
      <c r="A8" s="2" t="n">
        <v>41</v>
      </c>
      <c r="B8" s="0" t="n">
        <v>-1701.6865320273</v>
      </c>
      <c r="C8" s="0" t="n">
        <f aca="false">(B8+1701.7197587205)*13.6</f>
        <v>0.451883027520671</v>
      </c>
    </row>
    <row r="9" customFormat="false" ht="12.8" hidden="false" customHeight="false" outlineLevel="0" collapsed="false">
      <c r="A9" s="2" t="n">
        <v>14</v>
      </c>
      <c r="B9" s="0" t="n">
        <v>-1701.6854900337</v>
      </c>
      <c r="C9" s="0" t="n">
        <f aca="false">(B9+1701.7197587205)*13.6</f>
        <v>0.466054140480446</v>
      </c>
    </row>
    <row r="10" customFormat="false" ht="12.8" hidden="false" customHeight="false" outlineLevel="0" collapsed="false">
      <c r="A10" s="2" t="n">
        <v>210</v>
      </c>
      <c r="B10" s="0" t="n">
        <v>-1701.685309774</v>
      </c>
      <c r="C10" s="0" t="n">
        <f aca="false">(B10+1701.7197587205)*13.6</f>
        <v>0.468505672401443</v>
      </c>
    </row>
    <row r="11" customFormat="false" ht="12.8" hidden="false" customHeight="false" outlineLevel="0" collapsed="false">
      <c r="A11" s="2" t="n">
        <v>0</v>
      </c>
      <c r="B11" s="0" t="n">
        <v>-1701.6847125211</v>
      </c>
      <c r="C11" s="0" t="n">
        <f aca="false">(B11+1701.7197587205)*13.6</f>
        <v>0.476628311841159</v>
      </c>
    </row>
    <row r="12" customFormat="false" ht="12.8" hidden="false" customHeight="false" outlineLevel="0" collapsed="false">
      <c r="A12" s="2" t="n">
        <v>20</v>
      </c>
      <c r="B12" s="0" t="n">
        <v>-1701.6847087407</v>
      </c>
      <c r="C12" s="0" t="n">
        <f aca="false">(B12+1701.7197587205)*13.6</f>
        <v>0.476679725281065</v>
      </c>
    </row>
    <row r="13" customFormat="false" ht="12.8" hidden="false" customHeight="false" outlineLevel="0" collapsed="false">
      <c r="A13" s="2" t="n">
        <v>198</v>
      </c>
      <c r="B13" s="0" t="n">
        <v>-1701.683817636</v>
      </c>
      <c r="C13" s="0" t="n">
        <f aca="false">(B13+1701.7197587205)*13.6</f>
        <v>0.488798749201487</v>
      </c>
    </row>
    <row r="14" customFormat="false" ht="12.8" hidden="false" customHeight="false" outlineLevel="0" collapsed="false">
      <c r="A14" s="2" t="n">
        <v>1</v>
      </c>
      <c r="B14" s="0" t="n">
        <v>-1701.6836213347</v>
      </c>
      <c r="C14" s="0" t="n">
        <f aca="false">(B14+1701.7197587205)*13.6</f>
        <v>0.491468446879662</v>
      </c>
    </row>
    <row r="15" customFormat="false" ht="12.8" hidden="false" customHeight="false" outlineLevel="0" collapsed="false">
      <c r="A15" s="2" t="n">
        <v>36</v>
      </c>
      <c r="B15" s="0" t="n">
        <v>-1701.6834290483</v>
      </c>
      <c r="C15" s="0" t="n">
        <f aca="false">(B15+1701.7197587205)*13.6</f>
        <v>0.494083541920736</v>
      </c>
    </row>
    <row r="16" customFormat="false" ht="12.8" hidden="false" customHeight="false" outlineLevel="0" collapsed="false">
      <c r="A16" s="2" t="n">
        <v>9</v>
      </c>
      <c r="B16" s="0" t="n">
        <v>-1701.6831229381</v>
      </c>
      <c r="C16" s="0" t="n">
        <f aca="false">(B16+1701.7197587205)*13.6</f>
        <v>0.498246640640355</v>
      </c>
    </row>
    <row r="17" customFormat="false" ht="12.8" hidden="false" customHeight="false" outlineLevel="0" collapsed="false">
      <c r="A17" s="2" t="n">
        <v>161</v>
      </c>
      <c r="B17" s="0" t="n">
        <v>-1701.681166238</v>
      </c>
      <c r="C17" s="0" t="n">
        <f aca="false">(B17+1701.7197587205)*13.6</f>
        <v>0.524857762000101</v>
      </c>
    </row>
    <row r="18" customFormat="false" ht="12.8" hidden="false" customHeight="false" outlineLevel="0" collapsed="false">
      <c r="A18" s="2" t="n">
        <v>16</v>
      </c>
      <c r="B18" s="0" t="n">
        <v>-1701.6811525993</v>
      </c>
      <c r="C18" s="0" t="n">
        <f aca="false">(B18+1701.7197587205)*13.6</f>
        <v>0.525043248320253</v>
      </c>
    </row>
    <row r="19" customFormat="false" ht="12.8" hidden="false" customHeight="false" outlineLevel="0" collapsed="false">
      <c r="A19" s="2" t="n">
        <v>68</v>
      </c>
      <c r="B19" s="0" t="n">
        <v>-1701.680083439</v>
      </c>
      <c r="C19" s="0" t="n">
        <f aca="false">(B19+1701.7197587205)*13.6</f>
        <v>0.539583828399554</v>
      </c>
    </row>
    <row r="20" customFormat="false" ht="12.8" hidden="false" customHeight="false" outlineLevel="0" collapsed="false">
      <c r="A20" s="2" t="n">
        <v>206</v>
      </c>
      <c r="B20" s="0" t="n">
        <v>-1701.678046205</v>
      </c>
      <c r="C20" s="0" t="n">
        <f aca="false">(B20+1701.7197587205)*13.6</f>
        <v>0.567290210799547</v>
      </c>
    </row>
    <row r="21" customFormat="false" ht="12.8" hidden="false" customHeight="false" outlineLevel="0" collapsed="false">
      <c r="A21" s="2" t="n">
        <v>171</v>
      </c>
      <c r="B21" s="0" t="n">
        <v>-1701.677436903</v>
      </c>
      <c r="C21" s="0" t="n">
        <f aca="false">(B21+1701.7197587205)*13.6</f>
        <v>0.575576718001685</v>
      </c>
    </row>
    <row r="22" customFormat="false" ht="12.8" hidden="false" customHeight="false" outlineLevel="0" collapsed="false">
      <c r="A22" s="2" t="n">
        <v>209</v>
      </c>
      <c r="B22" s="0" t="n">
        <v>-1701.676384754</v>
      </c>
      <c r="C22" s="0" t="n">
        <f aca="false">(B22+1701.7197587205)*13.6</f>
        <v>0.589885944399793</v>
      </c>
    </row>
    <row r="23" customFormat="false" ht="12.8" hidden="false" customHeight="false" outlineLevel="0" collapsed="false">
      <c r="A23" s="2" t="n">
        <v>4</v>
      </c>
      <c r="B23" s="0" t="n">
        <v>-1701.6763659292</v>
      </c>
      <c r="C23" s="0" t="n">
        <f aca="false">(B23+1701.7197587205)*13.6</f>
        <v>0.59014196167991</v>
      </c>
    </row>
    <row r="24" customFormat="false" ht="12.8" hidden="false" customHeight="false" outlineLevel="0" collapsed="false">
      <c r="A24" s="2" t="n">
        <v>145</v>
      </c>
      <c r="B24" s="0" t="n">
        <v>-1701.67427436</v>
      </c>
      <c r="C24" s="0" t="n">
        <f aca="false">(B24+1701.7197587205)*13.6</f>
        <v>0.618587302800552</v>
      </c>
    </row>
    <row r="25" customFormat="false" ht="12.8" hidden="false" customHeight="false" outlineLevel="0" collapsed="false">
      <c r="A25" s="2" t="n">
        <v>185</v>
      </c>
      <c r="B25" s="0" t="n">
        <v>-1701.673729812</v>
      </c>
      <c r="C25" s="0" t="n">
        <f aca="false">(B25+1701.7197587205)*13.6</f>
        <v>0.625993155602009</v>
      </c>
    </row>
    <row r="26" customFormat="false" ht="12.8" hidden="false" customHeight="false" outlineLevel="0" collapsed="false">
      <c r="A26" s="2" t="n">
        <v>124</v>
      </c>
      <c r="B26" s="0" t="n">
        <v>-1701.67319686</v>
      </c>
      <c r="C26" s="0" t="n">
        <f aca="false">(B26+1701.7197587205)*13.6</f>
        <v>0.633241302801434</v>
      </c>
    </row>
    <row r="27" customFormat="false" ht="12.8" hidden="false" customHeight="false" outlineLevel="0" collapsed="false">
      <c r="A27" s="2" t="n">
        <v>79</v>
      </c>
      <c r="B27" s="0" t="n">
        <v>-1701.6720103251</v>
      </c>
      <c r="C27" s="0" t="n">
        <f aca="false">(B27+1701.7197587205)*13.6</f>
        <v>0.649378177440667</v>
      </c>
    </row>
    <row r="28" customFormat="false" ht="12.8" hidden="false" customHeight="false" outlineLevel="0" collapsed="false">
      <c r="A28" s="2" t="n">
        <v>159</v>
      </c>
      <c r="B28" s="0" t="n">
        <v>-1701.671281436</v>
      </c>
      <c r="C28" s="0" t="n">
        <f aca="false">(B28+1701.7197587205)*13.6</f>
        <v>0.659291069199935</v>
      </c>
    </row>
    <row r="29" customFormat="false" ht="12.8" hidden="false" customHeight="false" outlineLevel="0" collapsed="false">
      <c r="A29" s="2" t="n">
        <v>131</v>
      </c>
      <c r="B29" s="0" t="n">
        <v>-1701.671161679</v>
      </c>
      <c r="C29" s="0" t="n">
        <f aca="false">(B29+1701.7197587205)*13.6</f>
        <v>0.660919764399841</v>
      </c>
    </row>
    <row r="30" customFormat="false" ht="12.8" hidden="false" customHeight="false" outlineLevel="0" collapsed="false">
      <c r="A30" s="2" t="n">
        <v>87</v>
      </c>
      <c r="B30" s="0" t="n">
        <v>-1701.6690491038</v>
      </c>
      <c r="C30" s="0" t="n">
        <f aca="false">(B30+1701.7197587205)*13.6</f>
        <v>0.689650787120445</v>
      </c>
    </row>
    <row r="31" customFormat="false" ht="12.8" hidden="false" customHeight="false" outlineLevel="0" collapsed="false">
      <c r="A31" s="2" t="n">
        <v>24</v>
      </c>
      <c r="B31" s="0" t="n">
        <v>-1701.6682133063</v>
      </c>
      <c r="C31" s="0" t="n">
        <f aca="false">(B31+1701.7197587205)*13.6</f>
        <v>0.701017633120864</v>
      </c>
    </row>
    <row r="32" customFormat="false" ht="12.8" hidden="false" customHeight="false" outlineLevel="0" collapsed="false">
      <c r="A32" s="2" t="n">
        <v>109</v>
      </c>
      <c r="B32" s="0" t="n">
        <v>-1701.668195696</v>
      </c>
      <c r="C32" s="0" t="n">
        <f aca="false">(B32+1701.7197587205)*13.6</f>
        <v>0.701257133199397</v>
      </c>
    </row>
    <row r="33" customFormat="false" ht="12.8" hidden="false" customHeight="false" outlineLevel="0" collapsed="false">
      <c r="A33" s="2" t="n">
        <v>122</v>
      </c>
      <c r="B33" s="0" t="n">
        <v>-1701.668176929</v>
      </c>
      <c r="C33" s="0" t="n">
        <f aca="false">(B33+1701.7197587205)*13.6</f>
        <v>0.701512364399787</v>
      </c>
    </row>
    <row r="34" customFormat="false" ht="12.8" hidden="false" customHeight="false" outlineLevel="0" collapsed="false">
      <c r="A34" s="2" t="n">
        <v>56</v>
      </c>
      <c r="B34" s="0" t="n">
        <v>-1701.6677351685</v>
      </c>
      <c r="C34" s="0" t="n">
        <f aca="false">(B34+1701.7197587205)*13.6</f>
        <v>0.707520307200502</v>
      </c>
    </row>
    <row r="35" customFormat="false" ht="12.8" hidden="false" customHeight="false" outlineLevel="0" collapsed="false">
      <c r="A35" s="2" t="n">
        <v>53</v>
      </c>
      <c r="B35" s="0" t="n">
        <v>-1701.6675613448</v>
      </c>
      <c r="C35" s="0" t="n">
        <f aca="false">(B35+1701.7197587205)*13.6</f>
        <v>0.709884309519475</v>
      </c>
    </row>
    <row r="36" customFormat="false" ht="12.8" hidden="false" customHeight="false" outlineLevel="0" collapsed="false">
      <c r="A36" s="2" t="n">
        <v>181</v>
      </c>
      <c r="B36" s="0" t="n">
        <v>-1701.667555325</v>
      </c>
      <c r="C36" s="0" t="n">
        <f aca="false">(B36+1701.7197587205)*13.6</f>
        <v>0.709966178801369</v>
      </c>
    </row>
    <row r="37" customFormat="false" ht="12.8" hidden="false" customHeight="false" outlineLevel="0" collapsed="false">
      <c r="A37" s="2" t="n">
        <v>58</v>
      </c>
      <c r="B37" s="0" t="n">
        <v>-1701.6674822109</v>
      </c>
      <c r="C37" s="0" t="n">
        <f aca="false">(B37+1701.7197587205)*13.6</f>
        <v>0.710960530560078</v>
      </c>
    </row>
    <row r="38" customFormat="false" ht="12.8" hidden="false" customHeight="false" outlineLevel="0" collapsed="false">
      <c r="A38" s="2" t="n">
        <v>83</v>
      </c>
      <c r="B38" s="0" t="n">
        <v>-1701.6674701393</v>
      </c>
      <c r="C38" s="0" t="n">
        <f aca="false">(B38+1701.7197587205)*13.6</f>
        <v>0.711124704322356</v>
      </c>
    </row>
    <row r="39" customFormat="false" ht="12.8" hidden="false" customHeight="false" outlineLevel="0" collapsed="false">
      <c r="A39" s="2" t="n">
        <v>108</v>
      </c>
      <c r="B39" s="0" t="n">
        <v>-1701.666861868</v>
      </c>
      <c r="C39" s="0" t="n">
        <f aca="false">(B39+1701.7197587205)*13.6</f>
        <v>0.719397193999976</v>
      </c>
    </row>
    <row r="40" customFormat="false" ht="12.8" hidden="false" customHeight="false" outlineLevel="0" collapsed="false">
      <c r="A40" s="2" t="n">
        <v>34</v>
      </c>
      <c r="B40" s="0" t="n">
        <v>-1701.6661130553</v>
      </c>
      <c r="C40" s="0" t="n">
        <f aca="false">(B40+1701.7197587205)*13.6</f>
        <v>0.729581046720887</v>
      </c>
    </row>
    <row r="41" customFormat="false" ht="12.8" hidden="false" customHeight="false" outlineLevel="0" collapsed="false">
      <c r="A41" s="2" t="n">
        <v>110</v>
      </c>
      <c r="B41" s="0" t="n">
        <v>-1701.665912711</v>
      </c>
      <c r="C41" s="0" t="n">
        <f aca="false">(B41+1701.7197587205)*13.6</f>
        <v>0.732305729202017</v>
      </c>
    </row>
    <row r="42" customFormat="false" ht="12.8" hidden="false" customHeight="false" outlineLevel="0" collapsed="false">
      <c r="A42" s="2" t="n">
        <v>208</v>
      </c>
      <c r="B42" s="0" t="n">
        <v>-1701.665825015</v>
      </c>
      <c r="C42" s="0" t="n">
        <f aca="false">(B42+1701.7197587205)*13.6</f>
        <v>0.733498394799426</v>
      </c>
    </row>
    <row r="43" customFormat="false" ht="12.8" hidden="false" customHeight="false" outlineLevel="0" collapsed="false">
      <c r="A43" s="2" t="n">
        <v>77</v>
      </c>
      <c r="B43" s="0" t="n">
        <v>-1701.6631908833</v>
      </c>
      <c r="C43" s="0" t="n">
        <f aca="false">(B43+1701.7197587205)*13.6</f>
        <v>0.769322585919508</v>
      </c>
    </row>
    <row r="44" customFormat="false" ht="12.8" hidden="false" customHeight="false" outlineLevel="0" collapsed="false">
      <c r="A44" s="2" t="n">
        <v>218</v>
      </c>
      <c r="B44" s="0" t="n">
        <v>-1701.662470622</v>
      </c>
      <c r="C44" s="0" t="n">
        <f aca="false">(B44+1701.7197587205)*13.6</f>
        <v>0.779118139600905</v>
      </c>
    </row>
    <row r="45" customFormat="false" ht="12.8" hidden="false" customHeight="false" outlineLevel="0" collapsed="false">
      <c r="A45" s="2" t="n">
        <v>174</v>
      </c>
      <c r="B45" s="0" t="n">
        <v>-1701.662204082</v>
      </c>
      <c r="C45" s="0" t="n">
        <f aca="false">(B45+1701.7197587205)*13.6</f>
        <v>0.78274308360069</v>
      </c>
    </row>
    <row r="46" customFormat="false" ht="12.8" hidden="false" customHeight="false" outlineLevel="0" collapsed="false">
      <c r="A46" s="2" t="n">
        <v>45</v>
      </c>
      <c r="B46" s="0" t="n">
        <v>-1701.6621893147</v>
      </c>
      <c r="C46" s="0" t="n">
        <f aca="false">(B46+1701.7197587205)*13.6</f>
        <v>0.782943918879937</v>
      </c>
    </row>
    <row r="47" customFormat="false" ht="12.8" hidden="false" customHeight="false" outlineLevel="0" collapsed="false">
      <c r="A47" s="2" t="n">
        <v>89</v>
      </c>
      <c r="B47" s="0" t="n">
        <v>-1701.6621316931</v>
      </c>
      <c r="C47" s="0" t="n">
        <f aca="false">(B47+1701.7197587205)*13.6</f>
        <v>0.783727572640419</v>
      </c>
    </row>
    <row r="48" customFormat="false" ht="12.8" hidden="false" customHeight="false" outlineLevel="0" collapsed="false">
      <c r="A48" s="2" t="n">
        <v>104</v>
      </c>
      <c r="B48" s="0" t="n">
        <v>-1701.662088145</v>
      </c>
      <c r="C48" s="0" t="n">
        <f aca="false">(B48+1701.7197587205)*13.6</f>
        <v>0.784319826799583</v>
      </c>
    </row>
    <row r="49" customFormat="false" ht="12.8" hidden="false" customHeight="false" outlineLevel="0" collapsed="false">
      <c r="A49" s="2" t="n">
        <v>95</v>
      </c>
      <c r="B49" s="0" t="n">
        <v>-1701.6615713674</v>
      </c>
      <c r="C49" s="0" t="n">
        <f aca="false">(B49+1701.7197587205)*13.6</f>
        <v>0.791348002160521</v>
      </c>
    </row>
    <row r="50" customFormat="false" ht="12.8" hidden="false" customHeight="false" outlineLevel="0" collapsed="false">
      <c r="A50" s="2" t="n">
        <v>113</v>
      </c>
      <c r="B50" s="0" t="n">
        <v>-1701.660782111</v>
      </c>
      <c r="C50" s="0" t="n">
        <f aca="false">(B50+1701.7197587205)*13.6</f>
        <v>0.802081889202418</v>
      </c>
    </row>
    <row r="51" customFormat="false" ht="12.8" hidden="false" customHeight="false" outlineLevel="0" collapsed="false">
      <c r="A51" s="2" t="n">
        <v>162</v>
      </c>
      <c r="B51" s="0" t="n">
        <v>-1701.659767305</v>
      </c>
      <c r="C51" s="0" t="n">
        <f aca="false">(B51+1701.7197587205)*13.6</f>
        <v>0.815883250800107</v>
      </c>
    </row>
    <row r="52" customFormat="false" ht="12.8" hidden="false" customHeight="false" outlineLevel="0" collapsed="false">
      <c r="A52" s="2" t="n">
        <v>91</v>
      </c>
      <c r="B52" s="0" t="n">
        <v>-1701.6594403653</v>
      </c>
      <c r="C52" s="0" t="n">
        <f aca="false">(B52+1701.7197587205)*13.6</f>
        <v>0.820329630720334</v>
      </c>
    </row>
    <row r="53" customFormat="false" ht="12.8" hidden="false" customHeight="false" outlineLevel="0" collapsed="false">
      <c r="A53" s="2" t="n">
        <v>187</v>
      </c>
      <c r="B53" s="0" t="n">
        <v>-1701.658963942</v>
      </c>
      <c r="C53" s="0" t="n">
        <f aca="false">(B53+1701.7197587205)*13.6</f>
        <v>0.826808987602271</v>
      </c>
    </row>
    <row r="54" customFormat="false" ht="12.8" hidden="false" customHeight="false" outlineLevel="0" collapsed="false">
      <c r="A54" s="2" t="n">
        <v>76</v>
      </c>
      <c r="B54" s="0" t="n">
        <v>-1701.6582389485</v>
      </c>
      <c r="C54" s="0" t="n">
        <f aca="false">(B54+1701.7197587205)*13.6</f>
        <v>0.836668899201504</v>
      </c>
    </row>
    <row r="55" customFormat="false" ht="12.8" hidden="false" customHeight="false" outlineLevel="0" collapsed="false">
      <c r="A55" s="2" t="n">
        <v>57</v>
      </c>
      <c r="B55" s="0" t="n">
        <v>-1701.6559556381</v>
      </c>
      <c r="C55" s="0" t="n">
        <f aca="false">(B55+1701.7197587205)*13.6</f>
        <v>0.867721920639997</v>
      </c>
    </row>
    <row r="56" customFormat="false" ht="12.8" hidden="false" customHeight="false" outlineLevel="0" collapsed="false">
      <c r="A56" s="2" t="n">
        <v>152</v>
      </c>
      <c r="B56" s="0" t="n">
        <v>-1701.655862872</v>
      </c>
      <c r="C56" s="0" t="n">
        <f aca="false">(B56+1701.7197587205)*13.6</f>
        <v>0.868983539601686</v>
      </c>
    </row>
    <row r="57" customFormat="false" ht="12.8" hidden="false" customHeight="false" outlineLevel="0" collapsed="false">
      <c r="A57" s="2" t="n">
        <v>183</v>
      </c>
      <c r="B57" s="0" t="n">
        <v>-1701.655262785</v>
      </c>
      <c r="C57" s="0" t="n">
        <f aca="false">(B57+1701.7197587205)*13.6</f>
        <v>0.877144722799494</v>
      </c>
    </row>
    <row r="58" customFormat="false" ht="12.8" hidden="false" customHeight="false" outlineLevel="0" collapsed="false">
      <c r="A58" s="2" t="n">
        <v>156</v>
      </c>
      <c r="B58" s="0" t="n">
        <v>-1701.654573241</v>
      </c>
      <c r="C58" s="0" t="n">
        <f aca="false">(B58+1701.7197587205)*13.6</f>
        <v>0.886522521201186</v>
      </c>
    </row>
    <row r="59" customFormat="false" ht="12.8" hidden="false" customHeight="false" outlineLevel="0" collapsed="false">
      <c r="A59" s="2" t="n">
        <v>157</v>
      </c>
      <c r="B59" s="0" t="n">
        <v>-1701.654452176</v>
      </c>
      <c r="C59" s="0" t="n">
        <f aca="false">(B59+1701.7197587205)*13.6</f>
        <v>0.888169005201598</v>
      </c>
    </row>
    <row r="60" customFormat="false" ht="12.8" hidden="false" customHeight="false" outlineLevel="0" collapsed="false">
      <c r="A60" s="2" t="n">
        <v>160</v>
      </c>
      <c r="B60" s="0" t="n">
        <v>-1701.654312619</v>
      </c>
      <c r="C60" s="0" t="n">
        <f aca="false">(B60+1701.7197587205)*13.6</f>
        <v>0.890066980401752</v>
      </c>
    </row>
    <row r="61" customFormat="false" ht="12.8" hidden="false" customHeight="false" outlineLevel="0" collapsed="false">
      <c r="A61" s="2" t="n">
        <v>52</v>
      </c>
      <c r="B61" s="0" t="n">
        <v>-1701.6542969777</v>
      </c>
      <c r="C61" s="0" t="n">
        <f aca="false">(B61+1701.7197587205)*13.6</f>
        <v>0.89027970208208</v>
      </c>
    </row>
    <row r="62" customFormat="false" ht="12.8" hidden="false" customHeight="false" outlineLevel="0" collapsed="false">
      <c r="A62" s="2" t="n">
        <v>69</v>
      </c>
      <c r="B62" s="0" t="n">
        <v>-1701.6535472928</v>
      </c>
      <c r="C62" s="0" t="n">
        <f aca="false">(B62+1701.7197587205)*13.6</f>
        <v>0.900475416719382</v>
      </c>
    </row>
    <row r="63" customFormat="false" ht="12.8" hidden="false" customHeight="false" outlineLevel="0" collapsed="false">
      <c r="A63" s="2" t="n">
        <v>81</v>
      </c>
      <c r="B63" s="0" t="n">
        <v>-1701.6532161554</v>
      </c>
      <c r="C63" s="0" t="n">
        <f aca="false">(B63+1701.7197587205)*13.6</f>
        <v>0.904978885360106</v>
      </c>
    </row>
    <row r="64" customFormat="false" ht="12.8" hidden="false" customHeight="false" outlineLevel="0" collapsed="false">
      <c r="A64" s="2" t="n">
        <v>154</v>
      </c>
      <c r="B64" s="0" t="n">
        <v>-1701.653100923</v>
      </c>
      <c r="C64" s="0" t="n">
        <f aca="false">(B64+1701.7197587205)*13.6</f>
        <v>0.906546046000767</v>
      </c>
    </row>
    <row r="65" customFormat="false" ht="12.8" hidden="false" customHeight="false" outlineLevel="0" collapsed="false">
      <c r="A65" s="2" t="n">
        <v>215</v>
      </c>
      <c r="B65" s="0" t="n">
        <v>-1701.652730754</v>
      </c>
      <c r="C65" s="0" t="n">
        <f aca="false">(B65+1701.7197587205)*13.6</f>
        <v>0.911580344400863</v>
      </c>
    </row>
    <row r="66" customFormat="false" ht="12.8" hidden="false" customHeight="false" outlineLevel="0" collapsed="false">
      <c r="A66" s="2" t="n">
        <v>184</v>
      </c>
      <c r="B66" s="0" t="n">
        <v>-1701.652684061</v>
      </c>
      <c r="C66" s="0" t="n">
        <f aca="false">(B66+1701.7197587205)*13.6</f>
        <v>0.912215369201658</v>
      </c>
    </row>
    <row r="67" customFormat="false" ht="12.8" hidden="false" customHeight="false" outlineLevel="0" collapsed="false">
      <c r="A67" s="2" t="n">
        <v>102</v>
      </c>
      <c r="B67" s="0" t="n">
        <v>-1701.652531559</v>
      </c>
      <c r="C67" s="0" t="n">
        <f aca="false">(B67+1701.7197587205)*13.6</f>
        <v>0.914289396401546</v>
      </c>
    </row>
    <row r="68" customFormat="false" ht="12.8" hidden="false" customHeight="false" outlineLevel="0" collapsed="false">
      <c r="A68" s="2" t="n">
        <v>99</v>
      </c>
      <c r="B68" s="0" t="n">
        <v>-1701.6522096919</v>
      </c>
      <c r="C68" s="0" t="n">
        <f aca="false">(B68+1701.7197587205)*13.6</f>
        <v>0.918666788960945</v>
      </c>
    </row>
    <row r="69" customFormat="false" ht="12.8" hidden="false" customHeight="false" outlineLevel="0" collapsed="false">
      <c r="A69" s="2" t="n">
        <v>94</v>
      </c>
      <c r="B69" s="0" t="n">
        <v>-1701.6520212823</v>
      </c>
      <c r="C69" s="0" t="n">
        <f aca="false">(B69+1701.7197587205)*13.6</f>
        <v>0.921229159521135</v>
      </c>
    </row>
    <row r="70" customFormat="false" ht="12.8" hidden="false" customHeight="false" outlineLevel="0" collapsed="false">
      <c r="A70" s="2" t="n">
        <v>31</v>
      </c>
      <c r="B70" s="0" t="n">
        <v>-1701.6518063424</v>
      </c>
      <c r="C70" s="0" t="n">
        <f aca="false">(B70+1701.7197587205)*13.6</f>
        <v>0.924152342160232</v>
      </c>
    </row>
    <row r="71" customFormat="false" ht="12.8" hidden="false" customHeight="false" outlineLevel="0" collapsed="false">
      <c r="A71" s="2" t="n">
        <v>120</v>
      </c>
      <c r="B71" s="0" t="n">
        <v>-1701.651478707</v>
      </c>
      <c r="C71" s="0" t="n">
        <f aca="false">(B71+1701.7197587205)*13.6</f>
        <v>0.92860818360059</v>
      </c>
    </row>
    <row r="72" customFormat="false" ht="12.8" hidden="false" customHeight="false" outlineLevel="0" collapsed="false">
      <c r="A72" s="2" t="n">
        <v>49</v>
      </c>
      <c r="B72" s="0" t="n">
        <v>-1701.6510558133</v>
      </c>
      <c r="C72" s="0" t="n">
        <f aca="false">(B72+1701.7197587205)*13.6</f>
        <v>0.934359537921046</v>
      </c>
    </row>
    <row r="73" customFormat="false" ht="12.8" hidden="false" customHeight="false" outlineLevel="0" collapsed="false">
      <c r="A73" s="2" t="n">
        <v>10</v>
      </c>
      <c r="B73" s="0" t="n">
        <v>-1701.6502708558</v>
      </c>
      <c r="C73" s="0" t="n">
        <f aca="false">(B73+1701.7197587205)*13.6</f>
        <v>0.945034959920304</v>
      </c>
    </row>
    <row r="74" customFormat="false" ht="12.8" hidden="false" customHeight="false" outlineLevel="0" collapsed="false">
      <c r="A74" s="2" t="n">
        <v>26</v>
      </c>
      <c r="B74" s="0" t="n">
        <v>-1701.6500201121</v>
      </c>
      <c r="C74" s="0" t="n">
        <f aca="false">(B74+1701.7197587205)*13.6</f>
        <v>0.948445074240408</v>
      </c>
    </row>
    <row r="75" customFormat="false" ht="12.8" hidden="false" customHeight="false" outlineLevel="0" collapsed="false">
      <c r="A75" s="2" t="n">
        <v>126</v>
      </c>
      <c r="B75" s="0" t="n">
        <v>-1701.649918157</v>
      </c>
      <c r="C75" s="0" t="n">
        <f aca="false">(B75+1701.7197587205)*13.6</f>
        <v>0.949831663600889</v>
      </c>
    </row>
    <row r="76" customFormat="false" ht="12.8" hidden="false" customHeight="false" outlineLevel="0" collapsed="false">
      <c r="A76" s="2" t="n">
        <v>123</v>
      </c>
      <c r="B76" s="0" t="n">
        <v>-1701.649881579</v>
      </c>
      <c r="C76" s="0" t="n">
        <f aca="false">(B76+1701.7197587205)*13.6</f>
        <v>0.950329124400014</v>
      </c>
    </row>
    <row r="77" customFormat="false" ht="12.8" hidden="false" customHeight="false" outlineLevel="0" collapsed="false">
      <c r="A77" s="2" t="n">
        <v>100</v>
      </c>
      <c r="B77" s="0" t="n">
        <v>-1701.649778451</v>
      </c>
      <c r="C77" s="0" t="n">
        <f aca="false">(B77+1701.7197587205)*13.6</f>
        <v>0.95173166520126</v>
      </c>
    </row>
    <row r="78" customFormat="false" ht="12.8" hidden="false" customHeight="false" outlineLevel="0" collapsed="false">
      <c r="A78" s="2" t="n">
        <v>61</v>
      </c>
      <c r="B78" s="0" t="n">
        <v>-1701.6482735978</v>
      </c>
      <c r="C78" s="0" t="n">
        <f aca="false">(B78+1701.7197587205)*13.6</f>
        <v>0.97219766872131</v>
      </c>
    </row>
    <row r="79" customFormat="false" ht="12.8" hidden="false" customHeight="false" outlineLevel="0" collapsed="false">
      <c r="A79" s="2" t="n">
        <v>175</v>
      </c>
      <c r="B79" s="0" t="n">
        <v>-1701.648261996</v>
      </c>
      <c r="C79" s="0" t="n">
        <f aca="false">(B79+1701.7197587205)*13.6</f>
        <v>0.972355453201271</v>
      </c>
    </row>
    <row r="80" customFormat="false" ht="12.8" hidden="false" customHeight="false" outlineLevel="0" collapsed="false">
      <c r="A80" s="2" t="n">
        <v>8</v>
      </c>
      <c r="B80" s="0" t="n">
        <v>-1701.6473552484</v>
      </c>
      <c r="C80" s="0" t="n">
        <f aca="false">(B80+1701.7197587205)*13.6</f>
        <v>0.984687220562409</v>
      </c>
    </row>
    <row r="81" customFormat="false" ht="12.8" hidden="false" customHeight="false" outlineLevel="0" collapsed="false">
      <c r="A81" s="2" t="n">
        <v>25</v>
      </c>
      <c r="B81" s="0" t="n">
        <v>-1701.6471220428</v>
      </c>
      <c r="C81" s="0" t="n">
        <f aca="false">(B81+1701.7197587205)*13.6</f>
        <v>0.987858816721018</v>
      </c>
    </row>
    <row r="82" customFormat="false" ht="12.8" hidden="false" customHeight="false" outlineLevel="0" collapsed="false">
      <c r="A82" s="2" t="n">
        <v>177</v>
      </c>
      <c r="B82" s="0" t="n">
        <v>-1701.646747589</v>
      </c>
      <c r="C82" s="0" t="n">
        <f aca="false">(B82+1701.7197587205)*13.6</f>
        <v>0.992951388402071</v>
      </c>
    </row>
    <row r="83" customFormat="false" ht="12.8" hidden="false" customHeight="false" outlineLevel="0" collapsed="false">
      <c r="A83" s="2" t="n">
        <v>46</v>
      </c>
      <c r="B83" s="0" t="n">
        <v>-1701.6465990152</v>
      </c>
      <c r="C83" s="0" t="n">
        <f aca="false">(B83+1701.7197587205)*13.6</f>
        <v>0.994971992079809</v>
      </c>
    </row>
    <row r="84" customFormat="false" ht="12.8" hidden="false" customHeight="false" outlineLevel="0" collapsed="false">
      <c r="A84" s="2" t="n">
        <v>132</v>
      </c>
      <c r="B84" s="0" t="n">
        <v>-1701.646279055</v>
      </c>
      <c r="C84" s="0" t="n">
        <f aca="false">(B84+1701.7197587205)*13.6</f>
        <v>0.999323450801967</v>
      </c>
    </row>
    <row r="85" customFormat="false" ht="12.8" hidden="false" customHeight="false" outlineLevel="0" collapsed="false">
      <c r="A85" s="2" t="n">
        <v>173</v>
      </c>
      <c r="B85" s="0" t="n">
        <v>-1701.646200224</v>
      </c>
      <c r="C85" s="0" t="n">
        <f aca="false">(B85+1701.7197587205)*13.6</f>
        <v>1.00039555240037</v>
      </c>
    </row>
    <row r="86" customFormat="false" ht="12.8" hidden="false" customHeight="false" outlineLevel="0" collapsed="false">
      <c r="A86" s="2" t="n">
        <v>188</v>
      </c>
      <c r="B86" s="0" t="n">
        <v>-1701.645990892</v>
      </c>
      <c r="C86" s="0" t="n">
        <f aca="false">(B86+1701.7197587205)*13.6</f>
        <v>1.00324246759956</v>
      </c>
    </row>
    <row r="87" customFormat="false" ht="12.8" hidden="false" customHeight="false" outlineLevel="0" collapsed="false">
      <c r="A87" s="2" t="n">
        <v>72</v>
      </c>
      <c r="B87" s="0" t="n">
        <v>-1701.6458370592</v>
      </c>
      <c r="C87" s="0" t="n">
        <f aca="false">(B87+1701.7197587205)*13.6</f>
        <v>1.00533459368162</v>
      </c>
    </row>
    <row r="88" customFormat="false" ht="12.8" hidden="false" customHeight="false" outlineLevel="0" collapsed="false">
      <c r="A88" s="2" t="n">
        <v>115</v>
      </c>
      <c r="B88" s="0" t="n">
        <v>-1701.645656784</v>
      </c>
      <c r="C88" s="0" t="n">
        <f aca="false">(B88+1701.7197587205)*13.6</f>
        <v>1.00778633640039</v>
      </c>
    </row>
    <row r="89" customFormat="false" ht="12.8" hidden="false" customHeight="false" outlineLevel="0" collapsed="false">
      <c r="A89" s="2" t="n">
        <v>42</v>
      </c>
      <c r="B89" s="0" t="n">
        <v>-1701.6453506703</v>
      </c>
      <c r="C89" s="0" t="n">
        <f aca="false">(B89+1701.7197587205)*13.6</f>
        <v>1.0119494827195</v>
      </c>
    </row>
    <row r="90" customFormat="false" ht="12.8" hidden="false" customHeight="false" outlineLevel="0" collapsed="false">
      <c r="A90" s="2" t="n">
        <v>65</v>
      </c>
      <c r="B90" s="0" t="n">
        <v>-1701.6450927386</v>
      </c>
      <c r="C90" s="0" t="n">
        <f aca="false">(B90+1701.7197587205)*13.6</f>
        <v>1.0154573538417</v>
      </c>
    </row>
    <row r="91" customFormat="false" ht="12.8" hidden="false" customHeight="false" outlineLevel="0" collapsed="false">
      <c r="A91" s="2" t="n">
        <v>205</v>
      </c>
      <c r="B91" s="0" t="n">
        <v>-1701.644669224</v>
      </c>
      <c r="C91" s="0" t="n">
        <f aca="false">(B91+1701.7197587205)*13.6</f>
        <v>1.02121715240191</v>
      </c>
    </row>
    <row r="92" customFormat="false" ht="12.8" hidden="false" customHeight="false" outlineLevel="0" collapsed="false">
      <c r="A92" s="2" t="n">
        <v>164</v>
      </c>
      <c r="B92" s="0" t="n">
        <v>-1701.644620484</v>
      </c>
      <c r="C92" s="0" t="n">
        <f aca="false">(B92+1701.7197587205)*13.6</f>
        <v>1.02188001640207</v>
      </c>
    </row>
    <row r="93" customFormat="false" ht="12.8" hidden="false" customHeight="false" outlineLevel="0" collapsed="false">
      <c r="A93" s="2" t="n">
        <v>44</v>
      </c>
      <c r="B93" s="0" t="n">
        <v>-1701.644444623</v>
      </c>
      <c r="C93" s="0" t="n">
        <f aca="false">(B93+1701.7197587205)*13.6</f>
        <v>1.02427172600055</v>
      </c>
    </row>
    <row r="94" customFormat="false" ht="12.8" hidden="false" customHeight="false" outlineLevel="0" collapsed="false">
      <c r="A94" s="2" t="n">
        <v>201</v>
      </c>
      <c r="B94" s="0" t="n">
        <v>-1701.644236039</v>
      </c>
      <c r="C94" s="0" t="n">
        <f aca="false">(B94+1701.7197587205)*13.6</f>
        <v>1.02710846840218</v>
      </c>
    </row>
    <row r="95" customFormat="false" ht="12.8" hidden="false" customHeight="false" outlineLevel="0" collapsed="false">
      <c r="A95" s="2" t="n">
        <v>71</v>
      </c>
      <c r="B95" s="0" t="n">
        <v>-1701.6440630741</v>
      </c>
      <c r="C95" s="0" t="n">
        <f aca="false">(B95+1701.7197587205)*13.6</f>
        <v>1.02946079104222</v>
      </c>
    </row>
    <row r="96" customFormat="false" ht="12.8" hidden="false" customHeight="false" outlineLevel="0" collapsed="false">
      <c r="A96" s="2" t="n">
        <v>189</v>
      </c>
      <c r="B96" s="0" t="n">
        <v>-1701.643319768</v>
      </c>
      <c r="C96" s="0" t="n">
        <f aca="false">(B96+1701.7197587205)*13.6</f>
        <v>1.03956975399979</v>
      </c>
    </row>
    <row r="97" customFormat="false" ht="12.8" hidden="false" customHeight="false" outlineLevel="0" collapsed="false">
      <c r="A97" s="2" t="n">
        <v>98</v>
      </c>
      <c r="B97" s="0" t="n">
        <v>-1701.6428612782</v>
      </c>
      <c r="C97" s="0" t="n">
        <f aca="false">(B97+1701.7197587205)*13.6</f>
        <v>1.04580521528205</v>
      </c>
    </row>
    <row r="98" customFormat="false" ht="12.8" hidden="false" customHeight="false" outlineLevel="0" collapsed="false">
      <c r="A98" s="2" t="n">
        <v>37</v>
      </c>
      <c r="B98" s="0" t="n">
        <v>-1701.6428233914</v>
      </c>
      <c r="C98" s="0" t="n">
        <f aca="false">(B98+1701.7197587205)*13.6</f>
        <v>1.04632047576033</v>
      </c>
    </row>
    <row r="99" customFormat="false" ht="12.8" hidden="false" customHeight="false" outlineLevel="0" collapsed="false">
      <c r="A99" s="2" t="n">
        <v>178</v>
      </c>
      <c r="B99" s="0" t="n">
        <v>-1701.642361033</v>
      </c>
      <c r="C99" s="0" t="n">
        <f aca="false">(B99+1701.7197587205)*13.6</f>
        <v>1.05260855000033</v>
      </c>
    </row>
    <row r="100" customFormat="false" ht="12.8" hidden="false" customHeight="false" outlineLevel="0" collapsed="false">
      <c r="A100" s="2" t="n">
        <v>143</v>
      </c>
      <c r="B100" s="0" t="n">
        <v>-1701.642080061</v>
      </c>
      <c r="C100" s="0" t="n">
        <f aca="false">(B100+1701.7197587205)*13.6</f>
        <v>1.05642976920244</v>
      </c>
    </row>
    <row r="101" customFormat="false" ht="12.8" hidden="false" customHeight="false" outlineLevel="0" collapsed="false">
      <c r="A101" s="2" t="n">
        <v>202</v>
      </c>
      <c r="B101" s="0" t="n">
        <v>-1701.642068886</v>
      </c>
      <c r="C101" s="0" t="n">
        <f aca="false">(B101+1701.7197587205)*13.6</f>
        <v>1.05658174920009</v>
      </c>
    </row>
    <row r="102" customFormat="false" ht="12.8" hidden="false" customHeight="false" outlineLevel="0" collapsed="false">
      <c r="A102" s="2" t="n">
        <v>73</v>
      </c>
      <c r="B102" s="0" t="n">
        <v>-1701.6418455874</v>
      </c>
      <c r="C102" s="0" t="n">
        <f aca="false">(B102+1701.7197587205)*13.6</f>
        <v>1.05961861016112</v>
      </c>
    </row>
    <row r="103" customFormat="false" ht="12.8" hidden="false" customHeight="false" outlineLevel="0" collapsed="false">
      <c r="A103" s="2" t="n">
        <v>207</v>
      </c>
      <c r="B103" s="0" t="n">
        <v>-1701.641792563</v>
      </c>
      <c r="C103" s="0" t="n">
        <f aca="false">(B103+1701.7197587205)*13.6</f>
        <v>1.06033974199981</v>
      </c>
    </row>
    <row r="104" customFormat="false" ht="12.8" hidden="false" customHeight="false" outlineLevel="0" collapsed="false">
      <c r="A104" s="2" t="n">
        <v>125</v>
      </c>
      <c r="B104" s="0" t="n">
        <v>-1701.641603857</v>
      </c>
      <c r="C104" s="0" t="n">
        <f aca="false">(B104+1701.7197587205)*13.6</f>
        <v>1.06290614360005</v>
      </c>
    </row>
    <row r="105" customFormat="false" ht="12.8" hidden="false" customHeight="false" outlineLevel="0" collapsed="false">
      <c r="A105" s="2" t="n">
        <v>63</v>
      </c>
      <c r="B105" s="0" t="n">
        <v>-1701.6415156529</v>
      </c>
      <c r="C105" s="0" t="n">
        <f aca="false">(B105+1701.7197587205)*13.6</f>
        <v>1.06410571936231</v>
      </c>
    </row>
    <row r="106" customFormat="false" ht="12.8" hidden="false" customHeight="false" outlineLevel="0" collapsed="false">
      <c r="A106" s="2" t="n">
        <v>78</v>
      </c>
      <c r="B106" s="0" t="n">
        <v>-1701.6414989611</v>
      </c>
      <c r="C106" s="0" t="n">
        <f aca="false">(B106+1701.7197587205)*13.6</f>
        <v>1.06433272783997</v>
      </c>
    </row>
    <row r="107" customFormat="false" ht="12.8" hidden="false" customHeight="false" outlineLevel="0" collapsed="false">
      <c r="A107" s="2" t="n">
        <v>51</v>
      </c>
      <c r="B107" s="0" t="n">
        <v>-1701.6414908374</v>
      </c>
      <c r="C107" s="0" t="n">
        <f aca="false">(B107+1701.7197587205)*13.6</f>
        <v>1.0644432101617</v>
      </c>
    </row>
    <row r="108" customFormat="false" ht="12.8" hidden="false" customHeight="false" outlineLevel="0" collapsed="false">
      <c r="A108" s="2" t="n">
        <v>112</v>
      </c>
      <c r="B108" s="0" t="n">
        <v>-1701.640900218</v>
      </c>
      <c r="C108" s="0" t="n">
        <f aca="false">(B108+1701.7197587205)*13.6</f>
        <v>1.07247563399997</v>
      </c>
    </row>
    <row r="109" customFormat="false" ht="12.8" hidden="false" customHeight="false" outlineLevel="0" collapsed="false">
      <c r="A109" s="2" t="n">
        <v>90</v>
      </c>
      <c r="B109" s="0" t="n">
        <v>-1701.6408668283</v>
      </c>
      <c r="C109" s="0" t="n">
        <f aca="false">(B109+1701.7197587205)*13.6</f>
        <v>1.07292973392123</v>
      </c>
    </row>
    <row r="110" customFormat="false" ht="12.8" hidden="false" customHeight="false" outlineLevel="0" collapsed="false">
      <c r="A110" s="2" t="n">
        <v>85</v>
      </c>
      <c r="B110" s="0" t="n">
        <v>-1701.6397056212</v>
      </c>
      <c r="C110" s="0" t="n">
        <f aca="false">(B110+1701.7197587205)*13.6</f>
        <v>1.08872215048177</v>
      </c>
    </row>
    <row r="111" customFormat="false" ht="12.8" hidden="false" customHeight="false" outlineLevel="0" collapsed="false">
      <c r="A111" s="2" t="n">
        <v>119</v>
      </c>
      <c r="B111" s="0" t="n">
        <v>-1701.63966491</v>
      </c>
      <c r="C111" s="0" t="n">
        <f aca="false">(B111+1701.7197587205)*13.6</f>
        <v>1.08927582280139</v>
      </c>
    </row>
    <row r="112" customFormat="false" ht="12.8" hidden="false" customHeight="false" outlineLevel="0" collapsed="false">
      <c r="A112" s="2" t="n">
        <v>105</v>
      </c>
      <c r="B112" s="0" t="n">
        <v>-1701.639624921</v>
      </c>
      <c r="C112" s="0" t="n">
        <f aca="false">(B112+1701.7197587205)*13.6</f>
        <v>1.0898196732016</v>
      </c>
    </row>
    <row r="113" customFormat="false" ht="12.8" hidden="false" customHeight="false" outlineLevel="0" collapsed="false">
      <c r="A113" s="2" t="n">
        <v>192</v>
      </c>
      <c r="B113" s="0" t="n">
        <v>-1701.639554356</v>
      </c>
      <c r="C113" s="0" t="n">
        <f aca="false">(B113+1701.7197587205)*13.6</f>
        <v>1.09077935720143</v>
      </c>
    </row>
    <row r="114" customFormat="false" ht="12.8" hidden="false" customHeight="false" outlineLevel="0" collapsed="false">
      <c r="A114" s="2" t="n">
        <v>167</v>
      </c>
      <c r="B114" s="0" t="n">
        <v>-1701.639324171</v>
      </c>
      <c r="C114" s="0" t="n">
        <f aca="false">(B114+1701.7197587205)*13.6</f>
        <v>1.09390987320094</v>
      </c>
    </row>
    <row r="115" customFormat="false" ht="12.8" hidden="false" customHeight="false" outlineLevel="0" collapsed="false">
      <c r="A115" s="2" t="n">
        <v>114</v>
      </c>
      <c r="B115" s="0" t="n">
        <v>-1701.63895306</v>
      </c>
      <c r="C115" s="0" t="n">
        <f aca="false">(B115+1701.7197587205)*13.6</f>
        <v>1.09895698280161</v>
      </c>
    </row>
    <row r="116" customFormat="false" ht="12.8" hidden="false" customHeight="false" outlineLevel="0" collapsed="false">
      <c r="A116" s="2" t="n">
        <v>60</v>
      </c>
      <c r="B116" s="0" t="n">
        <v>-1701.638587612</v>
      </c>
      <c r="C116" s="0" t="n">
        <f aca="false">(B116+1701.7197587205)*13.6</f>
        <v>1.1039270756004</v>
      </c>
    </row>
    <row r="117" customFormat="false" ht="12.8" hidden="false" customHeight="false" outlineLevel="0" collapsed="false">
      <c r="A117" s="2" t="n">
        <v>84</v>
      </c>
      <c r="B117" s="0" t="n">
        <v>-1701.6385231187</v>
      </c>
      <c r="C117" s="0" t="n">
        <f aca="false">(B117+1701.7197587205)*13.6</f>
        <v>1.10480418448024</v>
      </c>
    </row>
    <row r="118" customFormat="false" ht="12.8" hidden="false" customHeight="false" outlineLevel="0" collapsed="false">
      <c r="A118" s="2" t="n">
        <v>55</v>
      </c>
      <c r="B118" s="0" t="n">
        <v>-1701.6384765471</v>
      </c>
      <c r="C118" s="0" t="n">
        <f aca="false">(B118+1701.7197587205)*13.6</f>
        <v>1.10543755824056</v>
      </c>
    </row>
    <row r="119" customFormat="false" ht="12.8" hidden="false" customHeight="false" outlineLevel="0" collapsed="false">
      <c r="A119" s="2" t="n">
        <v>88</v>
      </c>
      <c r="B119" s="0" t="n">
        <v>-1701.6383804185</v>
      </c>
      <c r="C119" s="0" t="n">
        <f aca="false">(B119+1701.7197587205)*13.6</f>
        <v>1.10674490720103</v>
      </c>
    </row>
    <row r="120" customFormat="false" ht="12.8" hidden="false" customHeight="false" outlineLevel="0" collapsed="false">
      <c r="A120" s="2" t="n">
        <v>158</v>
      </c>
      <c r="B120" s="0" t="n">
        <v>-1701.637916569</v>
      </c>
      <c r="C120" s="0" t="n">
        <f aca="false">(B120+1701.7197587205)*13.6</f>
        <v>1.11305326040056</v>
      </c>
    </row>
    <row r="121" customFormat="false" ht="12.8" hidden="false" customHeight="false" outlineLevel="0" collapsed="false">
      <c r="A121" s="2" t="n">
        <v>86</v>
      </c>
      <c r="B121" s="0" t="n">
        <v>-1701.6376232341</v>
      </c>
      <c r="C121" s="0" t="n">
        <f aca="false">(B121+1701.7197587205)*13.6</f>
        <v>1.11704261504201</v>
      </c>
    </row>
    <row r="122" customFormat="false" ht="12.8" hidden="false" customHeight="false" outlineLevel="0" collapsed="false">
      <c r="A122" s="2" t="n">
        <v>179</v>
      </c>
      <c r="B122" s="0" t="n">
        <v>-1701.637597728</v>
      </c>
      <c r="C122" s="0" t="n">
        <f aca="false">(B122+1701.7197587205)*13.6</f>
        <v>1.11738949800165</v>
      </c>
    </row>
    <row r="123" customFormat="false" ht="12.8" hidden="false" customHeight="false" outlineLevel="0" collapsed="false">
      <c r="A123" s="2" t="n">
        <v>197</v>
      </c>
      <c r="B123" s="0" t="n">
        <v>-1701.637590127</v>
      </c>
      <c r="C123" s="0" t="n">
        <f aca="false">(B123+1701.7197587205)*13.6</f>
        <v>1.11749287160001</v>
      </c>
    </row>
    <row r="124" customFormat="false" ht="12.8" hidden="false" customHeight="false" outlineLevel="0" collapsed="false">
      <c r="A124" s="2" t="n">
        <v>148</v>
      </c>
      <c r="B124" s="0" t="n">
        <v>-1701.63751619</v>
      </c>
      <c r="C124" s="0" t="n">
        <f aca="false">(B124+1701.7197587205)*13.6</f>
        <v>1.11849841480034</v>
      </c>
    </row>
    <row r="125" customFormat="false" ht="12.8" hidden="false" customHeight="false" outlineLevel="0" collapsed="false">
      <c r="A125" s="2" t="n">
        <v>111</v>
      </c>
      <c r="B125" s="0" t="n">
        <v>-1701.637510595</v>
      </c>
      <c r="C125" s="0" t="n">
        <f aca="false">(B125+1701.7197587205)*13.6</f>
        <v>1.11857450679963</v>
      </c>
    </row>
    <row r="126" customFormat="false" ht="12.8" hidden="false" customHeight="false" outlineLevel="0" collapsed="false">
      <c r="A126" s="2" t="n">
        <v>2</v>
      </c>
      <c r="B126" s="0" t="n">
        <v>-1701.6374645904</v>
      </c>
      <c r="C126" s="0" t="n">
        <f aca="false">(B126+1701.7197587205)*13.6</f>
        <v>1.1192001693611</v>
      </c>
    </row>
    <row r="127" customFormat="false" ht="12.8" hidden="false" customHeight="false" outlineLevel="0" collapsed="false">
      <c r="A127" s="2" t="n">
        <v>147</v>
      </c>
      <c r="B127" s="0" t="n">
        <v>-1701.637244129</v>
      </c>
      <c r="C127" s="0" t="n">
        <f aca="false">(B127+1701.7197587205)*13.6</f>
        <v>1.12219844440078</v>
      </c>
    </row>
    <row r="128" customFormat="false" ht="12.8" hidden="false" customHeight="false" outlineLevel="0" collapsed="false">
      <c r="A128" s="2" t="n">
        <v>5</v>
      </c>
      <c r="B128" s="0" t="n">
        <v>-1701.6372388706</v>
      </c>
      <c r="C128" s="0" t="n">
        <f aca="false">(B128+1701.7197587205)*13.6</f>
        <v>1.12226995864148</v>
      </c>
    </row>
    <row r="129" customFormat="false" ht="12.8" hidden="false" customHeight="false" outlineLevel="0" collapsed="false">
      <c r="A129" s="2" t="n">
        <v>128</v>
      </c>
      <c r="B129" s="0" t="n">
        <v>-1701.637083539</v>
      </c>
      <c r="C129" s="0" t="n">
        <f aca="false">(B129+1701.7197587205)*13.6</f>
        <v>1.12438246840011</v>
      </c>
    </row>
    <row r="130" customFormat="false" ht="12.8" hidden="false" customHeight="false" outlineLevel="0" collapsed="false">
      <c r="A130" s="2" t="n">
        <v>106</v>
      </c>
      <c r="B130" s="0" t="n">
        <v>-1701.637057141</v>
      </c>
      <c r="C130" s="0" t="n">
        <f aca="false">(B130+1701.7197587205)*13.6</f>
        <v>1.12474148120073</v>
      </c>
    </row>
    <row r="131" customFormat="false" ht="12.8" hidden="false" customHeight="false" outlineLevel="0" collapsed="false">
      <c r="A131" s="2" t="n">
        <v>211</v>
      </c>
      <c r="B131" s="0" t="n">
        <v>-1701.636885241</v>
      </c>
      <c r="C131" s="0" t="n">
        <f aca="false">(B131+1701.7197587205)*13.6</f>
        <v>1.12707932119993</v>
      </c>
    </row>
    <row r="132" customFormat="false" ht="12.8" hidden="false" customHeight="false" outlineLevel="0" collapsed="false">
      <c r="A132" s="2" t="n">
        <v>130</v>
      </c>
      <c r="B132" s="0" t="n">
        <v>-1701.636872766</v>
      </c>
      <c r="C132" s="0" t="n">
        <f aca="false">(B132+1701.7197587205)*13.6</f>
        <v>1.12724898120232</v>
      </c>
    </row>
    <row r="133" customFormat="false" ht="12.8" hidden="false" customHeight="false" outlineLevel="0" collapsed="false">
      <c r="A133" s="2" t="n">
        <v>170</v>
      </c>
      <c r="B133" s="0" t="n">
        <v>-1701.63603715</v>
      </c>
      <c r="C133" s="0" t="n">
        <f aca="false">(B133+1701.7197587205)*13.6</f>
        <v>1.13861335880101</v>
      </c>
    </row>
    <row r="134" customFormat="false" ht="12.8" hidden="false" customHeight="false" outlineLevel="0" collapsed="false">
      <c r="A134" s="2" t="n">
        <v>21</v>
      </c>
      <c r="B134" s="0" t="n">
        <v>-1701.6349979613</v>
      </c>
      <c r="C134" s="0" t="n">
        <f aca="false">(B134+1701.7197587205)*13.6</f>
        <v>1.15274632511973</v>
      </c>
    </row>
    <row r="135" customFormat="false" ht="12.8" hidden="false" customHeight="false" outlineLevel="0" collapsed="false">
      <c r="A135" s="2" t="n">
        <v>93</v>
      </c>
      <c r="B135" s="0" t="n">
        <v>-1701.6334952721</v>
      </c>
      <c r="C135" s="0" t="n">
        <f aca="false">(B135+1701.7197587205)*13.6</f>
        <v>1.17318289824179</v>
      </c>
    </row>
    <row r="136" customFormat="false" ht="12.8" hidden="false" customHeight="false" outlineLevel="0" collapsed="false">
      <c r="A136" s="2" t="n">
        <v>107</v>
      </c>
      <c r="B136" s="0" t="n">
        <v>-1701.632863184</v>
      </c>
      <c r="C136" s="0" t="n">
        <f aca="false">(B136+1701.7197587205)*13.6</f>
        <v>1.18177929640206</v>
      </c>
    </row>
    <row r="137" customFormat="false" ht="12.8" hidden="false" customHeight="false" outlineLevel="0" collapsed="false">
      <c r="A137" s="2" t="n">
        <v>146</v>
      </c>
      <c r="B137" s="0" t="n">
        <v>-1701.632678035</v>
      </c>
      <c r="C137" s="0" t="n">
        <f aca="false">(B137+1701.7197587205)*13.6</f>
        <v>1.18429732280056</v>
      </c>
    </row>
    <row r="138" customFormat="false" ht="12.8" hidden="false" customHeight="false" outlineLevel="0" collapsed="false">
      <c r="A138" s="2" t="n">
        <v>27</v>
      </c>
      <c r="B138" s="0" t="n">
        <v>-1701.6325587001</v>
      </c>
      <c r="C138" s="0" t="n">
        <f aca="false">(B138+1701.7197587205)*13.6</f>
        <v>1.1859202774418</v>
      </c>
    </row>
    <row r="139" customFormat="false" ht="12.8" hidden="false" customHeight="false" outlineLevel="0" collapsed="false">
      <c r="A139" s="2" t="n">
        <v>28</v>
      </c>
      <c r="B139" s="0" t="n">
        <v>-1701.6324218007</v>
      </c>
      <c r="C139" s="0" t="n">
        <f aca="false">(B139+1701.7197587205)*13.6</f>
        <v>1.18778210928012</v>
      </c>
    </row>
    <row r="140" customFormat="false" ht="12.8" hidden="false" customHeight="false" outlineLevel="0" collapsed="false">
      <c r="A140" s="2" t="n">
        <v>165</v>
      </c>
      <c r="B140" s="0" t="n">
        <v>-1701.63226991</v>
      </c>
      <c r="C140" s="0" t="n">
        <f aca="false">(B140+1701.7197587205)*13.6</f>
        <v>1.18984782279949</v>
      </c>
    </row>
    <row r="141" customFormat="false" ht="12.8" hidden="false" customHeight="false" outlineLevel="0" collapsed="false">
      <c r="A141" s="2" t="n">
        <v>80</v>
      </c>
      <c r="B141" s="0" t="n">
        <v>-1701.6321486815</v>
      </c>
      <c r="C141" s="0" t="n">
        <f aca="false">(B141+1701.7197587205)*13.6</f>
        <v>1.19149653040113</v>
      </c>
    </row>
    <row r="142" customFormat="false" ht="12.8" hidden="false" customHeight="false" outlineLevel="0" collapsed="false">
      <c r="A142" s="2" t="n">
        <v>191</v>
      </c>
      <c r="B142" s="0" t="n">
        <v>-1701.631931272</v>
      </c>
      <c r="C142" s="0" t="n">
        <f aca="false">(B142+1701.7197587205)*13.6</f>
        <v>1.19445329960126</v>
      </c>
    </row>
    <row r="143" customFormat="false" ht="12.8" hidden="false" customHeight="false" outlineLevel="0" collapsed="false">
      <c r="A143" s="2" t="n">
        <v>195</v>
      </c>
      <c r="B143" s="0" t="n">
        <v>-1701.631894962</v>
      </c>
      <c r="C143" s="0" t="n">
        <f aca="false">(B143+1701.7197587205)*13.6</f>
        <v>1.19494711560183</v>
      </c>
    </row>
    <row r="144" customFormat="false" ht="12.8" hidden="false" customHeight="false" outlineLevel="0" collapsed="false">
      <c r="A144" s="2" t="n">
        <v>67</v>
      </c>
      <c r="B144" s="0" t="n">
        <v>-1701.6317962153</v>
      </c>
      <c r="C144" s="0" t="n">
        <f aca="false">(B144+1701.7197587205)*13.6</f>
        <v>1.19629007072053</v>
      </c>
    </row>
    <row r="145" customFormat="false" ht="12.8" hidden="false" customHeight="false" outlineLevel="0" collapsed="false">
      <c r="A145" s="2" t="n">
        <v>155</v>
      </c>
      <c r="B145" s="0" t="n">
        <v>-1701.63170018</v>
      </c>
      <c r="C145" s="0" t="n">
        <f aca="false">(B145+1701.7197587205)*13.6</f>
        <v>1.1975961508002</v>
      </c>
    </row>
    <row r="146" customFormat="false" ht="12.8" hidden="false" customHeight="false" outlineLevel="0" collapsed="false">
      <c r="A146" s="2" t="n">
        <v>121</v>
      </c>
      <c r="B146" s="0" t="n">
        <v>-1701.630532254</v>
      </c>
      <c r="C146" s="0" t="n">
        <f aca="false">(B146+1701.7197587205)*13.6</f>
        <v>1.21347994440166</v>
      </c>
    </row>
    <row r="147" customFormat="false" ht="12.8" hidden="false" customHeight="false" outlineLevel="0" collapsed="false">
      <c r="A147" s="2" t="n">
        <v>82</v>
      </c>
      <c r="B147" s="0" t="n">
        <v>-1701.6302342054</v>
      </c>
      <c r="C147" s="0" t="n">
        <f aca="false">(B147+1701.7197587205)*13.6</f>
        <v>1.21753340536052</v>
      </c>
    </row>
    <row r="148" customFormat="false" ht="12.8" hidden="false" customHeight="false" outlineLevel="0" collapsed="false">
      <c r="A148" s="2" t="n">
        <v>172</v>
      </c>
      <c r="B148" s="0" t="n">
        <v>-1701.630123817</v>
      </c>
      <c r="C148" s="0" t="n">
        <f aca="false">(B148+1701.7197587205)*13.6</f>
        <v>1.21903468760211</v>
      </c>
    </row>
    <row r="149" customFormat="false" ht="12.8" hidden="false" customHeight="false" outlineLevel="0" collapsed="false">
      <c r="A149" s="2" t="n">
        <v>74</v>
      </c>
      <c r="B149" s="0" t="n">
        <v>-1701.6299258461</v>
      </c>
      <c r="C149" s="0" t="n">
        <f aca="false">(B149+1701.7197587205)*13.6</f>
        <v>1.22172709184197</v>
      </c>
    </row>
    <row r="150" customFormat="false" ht="12.8" hidden="false" customHeight="false" outlineLevel="0" collapsed="false">
      <c r="A150" s="2" t="n">
        <v>101</v>
      </c>
      <c r="B150" s="0" t="n">
        <v>-1701.629508085</v>
      </c>
      <c r="C150" s="0" t="n">
        <f aca="false">(B150+1701.7197587205)*13.6</f>
        <v>1.22740864280095</v>
      </c>
    </row>
    <row r="151" customFormat="false" ht="12.8" hidden="false" customHeight="false" outlineLevel="0" collapsed="false">
      <c r="A151" s="2" t="n">
        <v>97</v>
      </c>
      <c r="B151" s="0" t="n">
        <v>-1701.6294282654</v>
      </c>
      <c r="C151" s="0" t="n">
        <f aca="false">(B151+1701.7197587205)*13.6</f>
        <v>1.22849418936003</v>
      </c>
    </row>
    <row r="152" customFormat="false" ht="12.8" hidden="false" customHeight="false" outlineLevel="0" collapsed="false">
      <c r="A152" s="2" t="n">
        <v>59</v>
      </c>
      <c r="B152" s="0" t="n">
        <v>-1701.6293926416</v>
      </c>
      <c r="C152" s="0" t="n">
        <f aca="false">(B152+1701.7197587205)*13.6</f>
        <v>1.22897867304218</v>
      </c>
    </row>
    <row r="153" customFormat="false" ht="12.8" hidden="false" customHeight="false" outlineLevel="0" collapsed="false">
      <c r="A153" s="2" t="n">
        <v>193</v>
      </c>
      <c r="B153" s="0" t="n">
        <v>-1701.628568061</v>
      </c>
      <c r="C153" s="0" t="n">
        <f aca="false">(B153+1701.7197587205)*13.6</f>
        <v>1.24019296920233</v>
      </c>
    </row>
    <row r="154" customFormat="false" ht="12.8" hidden="false" customHeight="false" outlineLevel="0" collapsed="false">
      <c r="A154" s="2" t="n">
        <v>116</v>
      </c>
      <c r="B154" s="0" t="n">
        <v>-1701.628197385</v>
      </c>
      <c r="C154" s="0" t="n">
        <f aca="false">(B154+1701.7197587205)*13.6</f>
        <v>1.24523416280063</v>
      </c>
    </row>
    <row r="155" customFormat="false" ht="12.8" hidden="false" customHeight="false" outlineLevel="0" collapsed="false">
      <c r="A155" s="2" t="n">
        <v>12</v>
      </c>
      <c r="B155" s="0" t="n">
        <v>-1701.6281863983</v>
      </c>
      <c r="C155" s="0" t="n">
        <f aca="false">(B155+1701.7197587205)*13.6</f>
        <v>1.24538358192185</v>
      </c>
    </row>
    <row r="156" customFormat="false" ht="12.8" hidden="false" customHeight="false" outlineLevel="0" collapsed="false">
      <c r="A156" s="2" t="n">
        <v>166</v>
      </c>
      <c r="B156" s="0" t="n">
        <v>-1701.628120775</v>
      </c>
      <c r="C156" s="0" t="n">
        <f aca="false">(B156+1701.7197587205)*13.6</f>
        <v>1.24627605879996</v>
      </c>
    </row>
    <row r="157" customFormat="false" ht="12.8" hidden="false" customHeight="false" outlineLevel="0" collapsed="false">
      <c r="A157" s="2" t="n">
        <v>212</v>
      </c>
      <c r="B157" s="0" t="n">
        <v>-1701.627686575</v>
      </c>
      <c r="C157" s="0" t="n">
        <f aca="false">(B157+1701.7197587205)*13.6</f>
        <v>1.25218117879958</v>
      </c>
    </row>
    <row r="158" customFormat="false" ht="12.8" hidden="false" customHeight="false" outlineLevel="0" collapsed="false">
      <c r="A158" s="2" t="n">
        <v>153</v>
      </c>
      <c r="B158" s="0" t="n">
        <v>-1701.62754876</v>
      </c>
      <c r="C158" s="0" t="n">
        <f aca="false">(B158+1701.7197587205)*13.6</f>
        <v>1.25405546279981</v>
      </c>
    </row>
    <row r="159" customFormat="false" ht="12.8" hidden="false" customHeight="false" outlineLevel="0" collapsed="false">
      <c r="A159" s="2" t="n">
        <v>30</v>
      </c>
      <c r="B159" s="0" t="n">
        <v>-1701.6273827577</v>
      </c>
      <c r="C159" s="0" t="n">
        <f aca="false">(B159+1701.7197587205)*13.6</f>
        <v>1.25631309408182</v>
      </c>
    </row>
    <row r="160" customFormat="false" ht="12.8" hidden="false" customHeight="false" outlineLevel="0" collapsed="false">
      <c r="A160" s="2" t="n">
        <v>18</v>
      </c>
      <c r="B160" s="0" t="n">
        <v>-1701.6270058268</v>
      </c>
      <c r="C160" s="0" t="n">
        <f aca="false">(B160+1701.7197587205)*13.6</f>
        <v>1.26143935431974</v>
      </c>
    </row>
    <row r="161" customFormat="false" ht="12.8" hidden="false" customHeight="false" outlineLevel="0" collapsed="false">
      <c r="A161" s="2" t="n">
        <v>118</v>
      </c>
      <c r="B161" s="0" t="n">
        <v>-1701.626512322</v>
      </c>
      <c r="C161" s="0" t="n">
        <f aca="false">(B161+1701.7197587205)*13.6</f>
        <v>1.26815101960019</v>
      </c>
    </row>
    <row r="162" customFormat="false" ht="12.8" hidden="false" customHeight="false" outlineLevel="0" collapsed="false">
      <c r="A162" s="2" t="n">
        <v>216</v>
      </c>
      <c r="B162" s="0" t="n">
        <v>-1701.626298307</v>
      </c>
      <c r="C162" s="0" t="n">
        <f aca="false">(B162+1701.7197587205)*13.6</f>
        <v>1.27106162359996</v>
      </c>
    </row>
    <row r="163" customFormat="false" ht="12.8" hidden="false" customHeight="false" outlineLevel="0" collapsed="false">
      <c r="A163" s="2" t="n">
        <v>96</v>
      </c>
      <c r="B163" s="0" t="n">
        <v>-1701.6259576254</v>
      </c>
      <c r="C163" s="0" t="n">
        <f aca="false">(B163+1701.7197587205)*13.6</f>
        <v>1.2756948933622</v>
      </c>
    </row>
    <row r="164" customFormat="false" ht="12.8" hidden="false" customHeight="false" outlineLevel="0" collapsed="false">
      <c r="A164" s="2" t="n">
        <v>134</v>
      </c>
      <c r="B164" s="0" t="n">
        <v>-1701.62516222</v>
      </c>
      <c r="C164" s="0" t="n">
        <f aca="false">(B164+1701.7197587205)*13.6</f>
        <v>1.28651240680101</v>
      </c>
    </row>
    <row r="165" customFormat="false" ht="12.8" hidden="false" customHeight="false" outlineLevel="0" collapsed="false">
      <c r="A165" s="2" t="n">
        <v>48</v>
      </c>
      <c r="B165" s="0" t="n">
        <v>-1701.6248517266</v>
      </c>
      <c r="C165" s="0" t="n">
        <f aca="false">(B165+1701.7197587205)*13.6</f>
        <v>1.29073511704228</v>
      </c>
    </row>
    <row r="166" customFormat="false" ht="12.8" hidden="false" customHeight="false" outlineLevel="0" collapsed="false">
      <c r="A166" s="2" t="n">
        <v>19</v>
      </c>
      <c r="B166" s="0" t="n">
        <v>-1701.6241496832</v>
      </c>
      <c r="C166" s="0" t="n">
        <f aca="false">(B166+1701.7197587205)*13.6</f>
        <v>1.30028290728224</v>
      </c>
    </row>
    <row r="167" customFormat="false" ht="12.8" hidden="false" customHeight="false" outlineLevel="0" collapsed="false">
      <c r="A167" s="2" t="n">
        <v>168</v>
      </c>
      <c r="B167" s="0" t="n">
        <v>-1701.623662897</v>
      </c>
      <c r="C167" s="0" t="n">
        <f aca="false">(B167+1701.7197587205)*13.6</f>
        <v>1.30690319960049</v>
      </c>
    </row>
    <row r="168" customFormat="false" ht="12.8" hidden="false" customHeight="false" outlineLevel="0" collapsed="false">
      <c r="A168" s="2" t="n">
        <v>117</v>
      </c>
      <c r="B168" s="0" t="n">
        <v>-1701.623371725</v>
      </c>
      <c r="C168" s="0" t="n">
        <f aca="false">(B168+1701.7197587205)*13.6</f>
        <v>1.31086313880132</v>
      </c>
    </row>
    <row r="169" customFormat="false" ht="12.8" hidden="false" customHeight="false" outlineLevel="0" collapsed="false">
      <c r="A169" s="2" t="n">
        <v>182</v>
      </c>
      <c r="B169" s="0" t="n">
        <v>-1701.623160735</v>
      </c>
      <c r="C169" s="0" t="n">
        <f aca="false">(B169+1701.7197587205)*13.6</f>
        <v>1.31373260280016</v>
      </c>
    </row>
    <row r="170" customFormat="false" ht="12.8" hidden="false" customHeight="false" outlineLevel="0" collapsed="false">
      <c r="A170" s="2" t="n">
        <v>139</v>
      </c>
      <c r="B170" s="0" t="n">
        <v>-1701.623119793</v>
      </c>
      <c r="C170" s="0" t="n">
        <f aca="false">(B170+1701.7197587205)*13.6</f>
        <v>1.31428941400245</v>
      </c>
    </row>
    <row r="171" customFormat="false" ht="12.8" hidden="false" customHeight="false" outlineLevel="0" collapsed="false">
      <c r="A171" s="2" t="n">
        <v>6</v>
      </c>
      <c r="B171" s="0" t="n">
        <v>-1701.6229379509</v>
      </c>
      <c r="C171" s="0" t="n">
        <f aca="false">(B171+1701.7197587205)*13.6</f>
        <v>1.31676246656098</v>
      </c>
    </row>
    <row r="172" customFormat="false" ht="12.8" hidden="false" customHeight="false" outlineLevel="0" collapsed="false">
      <c r="A172" s="2" t="n">
        <v>199</v>
      </c>
      <c r="B172" s="0" t="n">
        <v>-1701.622755518</v>
      </c>
      <c r="C172" s="0" t="n">
        <f aca="false">(B172+1701.7197587205)*13.6</f>
        <v>1.31924355399988</v>
      </c>
    </row>
    <row r="173" customFormat="false" ht="12.8" hidden="false" customHeight="false" outlineLevel="0" collapsed="false">
      <c r="A173" s="2" t="n">
        <v>103</v>
      </c>
      <c r="B173" s="0" t="n">
        <v>-1701.622661179</v>
      </c>
      <c r="C173" s="0" t="n">
        <f aca="false">(B173+1701.7197587205)*13.6</f>
        <v>1.32052656440046</v>
      </c>
    </row>
    <row r="174" customFormat="false" ht="12.8" hidden="false" customHeight="false" outlineLevel="0" collapsed="false">
      <c r="A174" s="2" t="n">
        <v>140</v>
      </c>
      <c r="B174" s="0" t="n">
        <v>-1701.622648098</v>
      </c>
      <c r="C174" s="0" t="n">
        <f aca="false">(B174+1701.7197587205)*13.6</f>
        <v>1.32070446600228</v>
      </c>
    </row>
    <row r="175" customFormat="false" ht="12.8" hidden="false" customHeight="false" outlineLevel="0" collapsed="false">
      <c r="A175" s="2" t="n">
        <v>129</v>
      </c>
      <c r="B175" s="0" t="n">
        <v>-1701.622640092</v>
      </c>
      <c r="C175" s="0" t="n">
        <f aca="false">(B175+1701.7197587205)*13.6</f>
        <v>1.32081334760114</v>
      </c>
    </row>
    <row r="176" customFormat="false" ht="12.8" hidden="false" customHeight="false" outlineLevel="0" collapsed="false">
      <c r="A176" s="2" t="n">
        <v>64</v>
      </c>
      <c r="B176" s="0" t="n">
        <v>-1701.6219486091</v>
      </c>
      <c r="C176" s="0" t="n">
        <f aca="false">(B176+1701.7197587205)*13.6</f>
        <v>1.33021751504166</v>
      </c>
    </row>
    <row r="177" customFormat="false" ht="12.8" hidden="false" customHeight="false" outlineLevel="0" collapsed="false">
      <c r="A177" s="2" t="n">
        <v>150</v>
      </c>
      <c r="B177" s="0" t="n">
        <v>-1701.621779014</v>
      </c>
      <c r="C177" s="0" t="n">
        <f aca="false">(B177+1701.7197587205)*13.6</f>
        <v>1.33252400840211</v>
      </c>
    </row>
    <row r="178" customFormat="false" ht="12.8" hidden="false" customHeight="false" outlineLevel="0" collapsed="false">
      <c r="A178" s="2" t="n">
        <v>29</v>
      </c>
      <c r="B178" s="0" t="n">
        <v>-1701.6214097912</v>
      </c>
      <c r="C178" s="0" t="n">
        <f aca="false">(B178+1701.7197587205)*13.6</f>
        <v>1.33754543848099</v>
      </c>
    </row>
    <row r="179" customFormat="false" ht="12.8" hidden="false" customHeight="false" outlineLevel="0" collapsed="false">
      <c r="A179" s="2" t="n">
        <v>151</v>
      </c>
      <c r="B179" s="0" t="n">
        <v>-1701.621350357</v>
      </c>
      <c r="C179" s="0" t="n">
        <f aca="false">(B179+1701.7197587205)*13.6</f>
        <v>1.33835374360115</v>
      </c>
    </row>
    <row r="180" customFormat="false" ht="12.8" hidden="false" customHeight="false" outlineLevel="0" collapsed="false">
      <c r="A180" s="2" t="n">
        <v>200</v>
      </c>
      <c r="B180" s="0" t="n">
        <v>-1701.619523288</v>
      </c>
      <c r="C180" s="0" t="n">
        <f aca="false">(B180+1701.7197587205)*13.6</f>
        <v>1.36320188200116</v>
      </c>
    </row>
    <row r="181" customFormat="false" ht="12.8" hidden="false" customHeight="false" outlineLevel="0" collapsed="false">
      <c r="A181" s="2" t="n">
        <v>15</v>
      </c>
      <c r="B181" s="0" t="n">
        <v>-1701.6194949341</v>
      </c>
      <c r="C181" s="0" t="n">
        <f aca="false">(B181+1701.7197587205)*13.6</f>
        <v>1.36358749504125</v>
      </c>
    </row>
    <row r="182" customFormat="false" ht="12.8" hidden="false" customHeight="false" outlineLevel="0" collapsed="false">
      <c r="A182" s="2" t="n">
        <v>144</v>
      </c>
      <c r="B182" s="0" t="n">
        <v>-1701.619397616</v>
      </c>
      <c r="C182" s="0" t="n">
        <f aca="false">(B182+1701.7197587205)*13.6</f>
        <v>1.36491102120071</v>
      </c>
    </row>
    <row r="183" customFormat="false" ht="12.8" hidden="false" customHeight="false" outlineLevel="0" collapsed="false">
      <c r="A183" s="2" t="n">
        <v>33</v>
      </c>
      <c r="B183" s="0" t="n">
        <v>-1701.6191973394</v>
      </c>
      <c r="C183" s="0" t="n">
        <f aca="false">(B183+1701.7197587205)*13.6</f>
        <v>1.36763478296107</v>
      </c>
    </row>
    <row r="184" customFormat="false" ht="12.8" hidden="false" customHeight="false" outlineLevel="0" collapsed="false">
      <c r="A184" s="2" t="n">
        <v>194</v>
      </c>
      <c r="B184" s="0" t="n">
        <v>-1701.619146557</v>
      </c>
      <c r="C184" s="0" t="n">
        <f aca="false">(B184+1701.7197587205)*13.6</f>
        <v>1.36832542360062</v>
      </c>
    </row>
    <row r="185" customFormat="false" ht="12.8" hidden="false" customHeight="false" outlineLevel="0" collapsed="false">
      <c r="A185" s="2" t="n">
        <v>47</v>
      </c>
      <c r="B185" s="0" t="n">
        <v>-1701.6190020048</v>
      </c>
      <c r="C185" s="0" t="n">
        <f aca="false">(B185+1701.7197587205)*13.6</f>
        <v>1.37029133352098</v>
      </c>
    </row>
    <row r="186" customFormat="false" ht="12.8" hidden="false" customHeight="false" outlineLevel="0" collapsed="false">
      <c r="A186" s="2" t="n">
        <v>38</v>
      </c>
      <c r="B186" s="0" t="n">
        <v>-1701.6188209509</v>
      </c>
      <c r="C186" s="0" t="n">
        <f aca="false">(B186+1701.7197587205)*13.6</f>
        <v>1.37275366656031</v>
      </c>
    </row>
    <row r="187" customFormat="false" ht="12.8" hidden="false" customHeight="false" outlineLevel="0" collapsed="false">
      <c r="A187" s="2" t="n">
        <v>214</v>
      </c>
      <c r="B187" s="0" t="n">
        <v>-1701.618607581</v>
      </c>
      <c r="C187" s="0" t="n">
        <f aca="false">(B187+1701.7197587205)*13.6</f>
        <v>1.37565549719948</v>
      </c>
    </row>
    <row r="188" customFormat="false" ht="12.8" hidden="false" customHeight="false" outlineLevel="0" collapsed="false">
      <c r="A188" s="2" t="n">
        <v>13</v>
      </c>
      <c r="B188" s="0" t="n">
        <v>-1701.6179009135</v>
      </c>
      <c r="C188" s="0" t="n">
        <f aca="false">(B188+1701.7197587205)*13.6</f>
        <v>1.38526617519983</v>
      </c>
    </row>
    <row r="189" customFormat="false" ht="12.8" hidden="false" customHeight="false" outlineLevel="0" collapsed="false">
      <c r="A189" s="2" t="n">
        <v>92</v>
      </c>
      <c r="B189" s="0" t="n">
        <v>-1701.6174068142</v>
      </c>
      <c r="C189" s="0" t="n">
        <f aca="false">(B189+1701.7197587205)*13.6</f>
        <v>1.39198592568137</v>
      </c>
    </row>
    <row r="190" customFormat="false" ht="12.8" hidden="false" customHeight="false" outlineLevel="0" collapsed="false">
      <c r="A190" s="2" t="n">
        <v>127</v>
      </c>
      <c r="B190" s="0" t="n">
        <v>-1701.617369451</v>
      </c>
      <c r="C190" s="0" t="n">
        <f aca="false">(B190+1701.7197587205)*13.6</f>
        <v>1.39249406520012</v>
      </c>
    </row>
    <row r="191" customFormat="false" ht="12.8" hidden="false" customHeight="false" outlineLevel="0" collapsed="false">
      <c r="A191" s="2" t="n">
        <v>7</v>
      </c>
      <c r="B191" s="0" t="n">
        <v>-1701.6172437122</v>
      </c>
      <c r="C191" s="0" t="n">
        <f aca="false">(B191+1701.7197587205)*13.6</f>
        <v>1.3942041128812</v>
      </c>
    </row>
    <row r="192" customFormat="false" ht="12.8" hidden="false" customHeight="false" outlineLevel="0" collapsed="false">
      <c r="A192" s="2" t="n">
        <v>3</v>
      </c>
      <c r="B192" s="0" t="n">
        <v>-1701.6171589523</v>
      </c>
      <c r="C192" s="0" t="n">
        <f aca="false">(B192+1701.7197587205)*13.6</f>
        <v>1.39535684751972</v>
      </c>
    </row>
    <row r="193" customFormat="false" ht="12.8" hidden="false" customHeight="false" outlineLevel="0" collapsed="false">
      <c r="A193" s="2" t="n">
        <v>35</v>
      </c>
      <c r="B193" s="0" t="n">
        <v>-1701.6169941292</v>
      </c>
      <c r="C193" s="0" t="n">
        <f aca="false">(B193+1701.7197587205)*13.6</f>
        <v>1.39759844168002</v>
      </c>
    </row>
    <row r="194" customFormat="false" ht="12.8" hidden="false" customHeight="false" outlineLevel="0" collapsed="false">
      <c r="A194" s="2" t="n">
        <v>190</v>
      </c>
      <c r="B194" s="0" t="n">
        <v>-1701.616960568</v>
      </c>
      <c r="C194" s="0" t="n">
        <f aca="false">(B194+1701.7197587205)*13.6</f>
        <v>1.39805487400135</v>
      </c>
    </row>
    <row r="195" customFormat="false" ht="12.8" hidden="false" customHeight="false" outlineLevel="0" collapsed="false">
      <c r="A195" s="2" t="n">
        <v>66</v>
      </c>
      <c r="B195" s="0" t="n">
        <v>-1701.6163401294</v>
      </c>
      <c r="C195" s="0" t="n">
        <f aca="false">(B195+1701.7197587205)*13.6</f>
        <v>1.40649283896109</v>
      </c>
    </row>
    <row r="196" customFormat="false" ht="12.8" hidden="false" customHeight="false" outlineLevel="0" collapsed="false">
      <c r="A196" s="2" t="n">
        <v>135</v>
      </c>
      <c r="B196" s="0" t="n">
        <v>-1701.616339161</v>
      </c>
      <c r="C196" s="0" t="n">
        <f aca="false">(B196+1701.7197587205)*13.6</f>
        <v>1.40650600920035</v>
      </c>
    </row>
    <row r="197" customFormat="false" ht="12.8" hidden="false" customHeight="false" outlineLevel="0" collapsed="false">
      <c r="A197" s="2" t="n">
        <v>70</v>
      </c>
      <c r="B197" s="0" t="n">
        <v>-1701.6161436645</v>
      </c>
      <c r="C197" s="0" t="n">
        <f aca="false">(B197+1701.7197587205)*13.6</f>
        <v>1.4091647616011</v>
      </c>
    </row>
    <row r="198" customFormat="false" ht="12.8" hidden="false" customHeight="false" outlineLevel="0" collapsed="false">
      <c r="A198" s="2" t="n">
        <v>169</v>
      </c>
      <c r="B198" s="0" t="n">
        <v>-1701.61609675</v>
      </c>
      <c r="C198" s="0" t="n">
        <f aca="false">(B198+1701.7197587205)*13.6</f>
        <v>1.40980279880096</v>
      </c>
    </row>
    <row r="199" customFormat="false" ht="12.8" hidden="false" customHeight="false" outlineLevel="0" collapsed="false">
      <c r="A199" s="2" t="n">
        <v>50</v>
      </c>
      <c r="B199" s="0" t="n">
        <v>-1701.615144947</v>
      </c>
      <c r="C199" s="0" t="n">
        <f aca="false">(B199+1701.7197587205)*13.6</f>
        <v>1.42274731959969</v>
      </c>
    </row>
    <row r="200" customFormat="false" ht="12.8" hidden="false" customHeight="false" outlineLevel="0" collapsed="false">
      <c r="A200" s="2" t="n">
        <v>180</v>
      </c>
      <c r="B200" s="0" t="n">
        <v>-1701.615065054</v>
      </c>
      <c r="C200" s="0" t="n">
        <f aca="false">(B200+1701.7197587205)*13.6</f>
        <v>1.42383386439997</v>
      </c>
    </row>
    <row r="201" customFormat="false" ht="12.8" hidden="false" customHeight="false" outlineLevel="0" collapsed="false">
      <c r="A201" s="2" t="n">
        <v>203</v>
      </c>
      <c r="B201" s="0" t="n">
        <v>-1701.614230163</v>
      </c>
      <c r="C201" s="0" t="n">
        <f aca="false">(B201+1701.7197587205)*13.6</f>
        <v>1.43518838200089</v>
      </c>
    </row>
    <row r="202" customFormat="false" ht="12.8" hidden="false" customHeight="false" outlineLevel="0" collapsed="false">
      <c r="A202" s="2" t="n">
        <v>138</v>
      </c>
      <c r="B202" s="0" t="n">
        <v>-1701.614059062</v>
      </c>
      <c r="C202" s="0" t="n">
        <f aca="false">(B202+1701.7197587205)*13.6</f>
        <v>1.43751535560059</v>
      </c>
    </row>
    <row r="203" customFormat="false" ht="12.8" hidden="false" customHeight="false" outlineLevel="0" collapsed="false">
      <c r="A203" s="2" t="n">
        <v>141</v>
      </c>
      <c r="B203" s="0" t="n">
        <v>-1701.613694298</v>
      </c>
      <c r="C203" s="0" t="n">
        <f aca="false">(B203+1701.7197587205)*13.6</f>
        <v>1.4424761460019</v>
      </c>
    </row>
    <row r="204" customFormat="false" ht="12.8" hidden="false" customHeight="false" outlineLevel="0" collapsed="false">
      <c r="A204" s="2" t="n">
        <v>133</v>
      </c>
      <c r="B204" s="0" t="n">
        <v>-1701.613236009</v>
      </c>
      <c r="C204" s="0" t="n">
        <f aca="false">(B204+1701.7197587205)*13.6</f>
        <v>1.44870887640027</v>
      </c>
    </row>
    <row r="205" customFormat="false" ht="12.8" hidden="false" customHeight="false" outlineLevel="0" collapsed="false">
      <c r="A205" s="2" t="n">
        <v>142</v>
      </c>
      <c r="B205" s="0" t="n">
        <v>-1701.612737171</v>
      </c>
      <c r="C205" s="0" t="n">
        <f aca="false">(B205+1701.7197587205)*13.6</f>
        <v>1.4554930732018</v>
      </c>
    </row>
    <row r="206" customFormat="false" ht="12.8" hidden="false" customHeight="false" outlineLevel="0" collapsed="false">
      <c r="A206" s="2" t="n">
        <v>217</v>
      </c>
      <c r="B206" s="0" t="n">
        <v>-1701.61259459</v>
      </c>
      <c r="C206" s="0" t="n">
        <f aca="false">(B206+1701.7197587205)*13.6</f>
        <v>1.45743217479994</v>
      </c>
    </row>
    <row r="207" customFormat="false" ht="12.8" hidden="false" customHeight="false" outlineLevel="0" collapsed="false">
      <c r="A207" s="2" t="n">
        <v>17</v>
      </c>
      <c r="B207" s="0" t="n">
        <v>-1701.6116430075</v>
      </c>
      <c r="C207" s="0" t="n">
        <f aca="false">(B207+1701.7197587205)*13.6</f>
        <v>1.47037369679947</v>
      </c>
    </row>
    <row r="208" customFormat="false" ht="12.8" hidden="false" customHeight="false" outlineLevel="0" collapsed="false">
      <c r="A208" s="2" t="n">
        <v>32</v>
      </c>
      <c r="B208" s="0" t="n">
        <v>-1701.6110119689</v>
      </c>
      <c r="C208" s="0" t="n">
        <f aca="false">(B208+1701.7197587205)*13.6</f>
        <v>1.47895582176225</v>
      </c>
    </row>
    <row r="209" customFormat="false" ht="12.8" hidden="false" customHeight="false" outlineLevel="0" collapsed="false">
      <c r="A209" s="2" t="n">
        <v>22</v>
      </c>
      <c r="B209" s="0" t="n">
        <v>-1701.6106283108</v>
      </c>
      <c r="C209" s="0" t="n">
        <f aca="false">(B209+1701.7197587205)*13.6</f>
        <v>1.48417357192175</v>
      </c>
    </row>
    <row r="210" customFormat="false" ht="12.8" hidden="false" customHeight="false" outlineLevel="0" collapsed="false">
      <c r="A210" s="2" t="n">
        <v>213</v>
      </c>
      <c r="B210" s="0" t="n">
        <v>-1701.610004375</v>
      </c>
      <c r="C210" s="0" t="n">
        <f aca="false">(B210+1701.7197587205)*13.6</f>
        <v>1.49265909880069</v>
      </c>
    </row>
    <row r="211" customFormat="false" ht="12.8" hidden="false" customHeight="false" outlineLevel="0" collapsed="false">
      <c r="A211" s="2" t="n">
        <v>75</v>
      </c>
      <c r="B211" s="0" t="n">
        <v>-1701.6098150948</v>
      </c>
      <c r="C211" s="0" t="n">
        <f aca="false">(B211+1701.7197587205)*13.6</f>
        <v>1.49523330951997</v>
      </c>
    </row>
    <row r="212" customFormat="false" ht="12.8" hidden="false" customHeight="false" outlineLevel="0" collapsed="false">
      <c r="A212" s="2" t="n">
        <v>176</v>
      </c>
      <c r="B212" s="0" t="n">
        <v>-1701.608203182</v>
      </c>
      <c r="C212" s="0" t="n">
        <f aca="false">(B212+1701.7197587205)*13.6</f>
        <v>1.51715532360231</v>
      </c>
    </row>
    <row r="213" customFormat="false" ht="12.8" hidden="false" customHeight="false" outlineLevel="0" collapsed="false">
      <c r="A213" s="2" t="n">
        <v>163</v>
      </c>
      <c r="B213" s="0" t="n">
        <v>-1701.60655064</v>
      </c>
      <c r="C213" s="0" t="n">
        <f aca="false">(B213+1701.7197587205)*13.6</f>
        <v>1.5396298948006</v>
      </c>
    </row>
    <row r="214" customFormat="false" ht="12.8" hidden="false" customHeight="false" outlineLevel="0" collapsed="false">
      <c r="A214" s="2" t="n">
        <v>54</v>
      </c>
      <c r="B214" s="0" t="n">
        <v>-1701.6056697735</v>
      </c>
      <c r="C214" s="0" t="n">
        <f aca="false">(B214+1701.7197587205)*13.6</f>
        <v>1.55160967920037</v>
      </c>
    </row>
    <row r="215" customFormat="false" ht="12.8" hidden="false" customHeight="false" outlineLevel="0" collapsed="false">
      <c r="A215" s="2" t="n">
        <v>186</v>
      </c>
      <c r="B215" s="0" t="n">
        <v>-1701.597016742</v>
      </c>
      <c r="C215" s="0" t="n">
        <f aca="false">(B215+1701.7197587205)*13.6</f>
        <v>1.66929090760023</v>
      </c>
    </row>
    <row r="216" customFormat="false" ht="12.8" hidden="false" customHeight="false" outlineLevel="0" collapsed="false">
      <c r="A216" s="2" t="n">
        <v>62</v>
      </c>
      <c r="B216" s="0" t="n">
        <v>-1701.5940991963</v>
      </c>
      <c r="C216" s="0" t="n">
        <f aca="false">(B216+1701.7197587205)*13.6</f>
        <v>1.70896952912062</v>
      </c>
    </row>
    <row r="217" customFormat="false" ht="12.8" hidden="false" customHeight="false" outlineLevel="0" collapsed="false">
      <c r="A217" s="2" t="n">
        <v>204</v>
      </c>
      <c r="B217" s="0" t="n">
        <v>-1701.592039748</v>
      </c>
      <c r="C217" s="0" t="n">
        <f aca="false">(B217+1701.7197587205)*13.6</f>
        <v>1.73697802600182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40</v>
      </c>
      <c r="B2" s="0" t="n">
        <v>-1719.3338413536</v>
      </c>
      <c r="C2" s="0" t="n">
        <f aca="false">(B2+1719.3338413536)*13.6</f>
        <v>0</v>
      </c>
    </row>
    <row r="3" customFormat="false" ht="12.8" hidden="false" customHeight="false" outlineLevel="0" collapsed="false">
      <c r="A3" s="2" t="n">
        <v>23</v>
      </c>
      <c r="B3" s="0" t="n">
        <v>-1719.3275059608</v>
      </c>
      <c r="C3" s="0" t="n">
        <f aca="false">(B3+1719.3338413536)*13.6</f>
        <v>0.0861613420815047</v>
      </c>
    </row>
    <row r="4" customFormat="false" ht="12.8" hidden="false" customHeight="false" outlineLevel="0" collapsed="false">
      <c r="A4" s="2" t="n">
        <v>11</v>
      </c>
      <c r="B4" s="0" t="n">
        <v>-1719.3251602948</v>
      </c>
      <c r="C4" s="0" t="n">
        <f aca="false">(B4+1719.3338413536)*13.6</f>
        <v>0.118062399679911</v>
      </c>
    </row>
    <row r="5" customFormat="false" ht="12.8" hidden="false" customHeight="false" outlineLevel="0" collapsed="false">
      <c r="A5" s="2" t="n">
        <v>43</v>
      </c>
      <c r="B5" s="0" t="n">
        <v>-1719.3102605655</v>
      </c>
      <c r="C5" s="0" t="n">
        <f aca="false">(B5+1719.3338413536)*13.6</f>
        <v>0.320698718162203</v>
      </c>
    </row>
    <row r="6" customFormat="false" ht="12.8" hidden="false" customHeight="false" outlineLevel="0" collapsed="false">
      <c r="A6" s="2" t="n">
        <v>196</v>
      </c>
      <c r="B6" s="0" t="n">
        <v>-1719.3023911413</v>
      </c>
      <c r="C6" s="0" t="n">
        <f aca="false">(B6+1719.3338413536)*13.6</f>
        <v>0.427722887281561</v>
      </c>
    </row>
    <row r="7" customFormat="false" ht="12.8" hidden="false" customHeight="false" outlineLevel="0" collapsed="false">
      <c r="A7" s="2" t="n">
        <v>149</v>
      </c>
      <c r="B7" s="0" t="n">
        <v>-1719.3171209922</v>
      </c>
      <c r="C7" s="0" t="n">
        <f aca="false">(B7+1719.3338413536)*13.6</f>
        <v>0.227396915041027</v>
      </c>
    </row>
    <row r="8" customFormat="false" ht="12.8" hidden="false" customHeight="false" outlineLevel="0" collapsed="false">
      <c r="A8" s="2" t="n">
        <v>41</v>
      </c>
      <c r="B8" s="0" t="n">
        <v>-1719.312750645</v>
      </c>
      <c r="C8" s="0" t="n">
        <f aca="false">(B8+1719.3338413536)*13.6</f>
        <v>0.286833636960182</v>
      </c>
    </row>
    <row r="9" customFormat="false" ht="12.8" hidden="false" customHeight="false" outlineLevel="0" collapsed="false">
      <c r="A9" s="2" t="n">
        <v>14</v>
      </c>
      <c r="B9" s="0" t="n">
        <v>-1719.2978174769</v>
      </c>
      <c r="C9" s="0" t="n">
        <f aca="false">(B9+1719.3338413536)*13.6</f>
        <v>0.489924723120384</v>
      </c>
    </row>
    <row r="10" customFormat="false" ht="12.8" hidden="false" customHeight="false" outlineLevel="0" collapsed="false">
      <c r="A10" s="2" t="n">
        <v>210</v>
      </c>
      <c r="B10" s="0" t="n">
        <v>-1719.3102384844</v>
      </c>
      <c r="C10" s="0" t="n">
        <f aca="false">(B10+1719.3338413536)*13.6</f>
        <v>0.320999021119678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1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152</v>
      </c>
      <c r="B2" s="2" t="n">
        <v>-1702.916344295</v>
      </c>
      <c r="C2" s="0" t="n">
        <f aca="false">(B2+1702.916344295)*13.6</f>
        <v>0</v>
      </c>
    </row>
    <row r="3" customFormat="false" ht="12.8" hidden="false" customHeight="false" outlineLevel="0" collapsed="false">
      <c r="A3" s="2" t="n">
        <v>203</v>
      </c>
      <c r="B3" s="2" t="n">
        <v>-1702.907096488</v>
      </c>
      <c r="C3" s="0" t="n">
        <f aca="false">(B3+1702.916344295)*13.6</f>
        <v>0.125770175200887</v>
      </c>
    </row>
    <row r="4" customFormat="false" ht="12.8" hidden="false" customHeight="false" outlineLevel="0" collapsed="false">
      <c r="A4" s="2" t="n">
        <v>39</v>
      </c>
      <c r="B4" s="2" t="n">
        <v>-1702.891865982</v>
      </c>
      <c r="C4" s="0" t="n">
        <f aca="false">(B4+1702.916344295)*13.6</f>
        <v>0.332905056801974</v>
      </c>
    </row>
    <row r="5" customFormat="false" ht="12.8" hidden="false" customHeight="false" outlineLevel="0" collapsed="false">
      <c r="A5" s="2" t="n">
        <v>20</v>
      </c>
      <c r="B5" s="2" t="n">
        <v>-1702.8883834572</v>
      </c>
      <c r="C5" s="0" t="n">
        <f aca="false">(B5+1702.916344295)*13.6</f>
        <v>0.380267394080511</v>
      </c>
    </row>
    <row r="6" customFormat="false" ht="12.8" hidden="false" customHeight="false" outlineLevel="0" collapsed="false">
      <c r="A6" s="2" t="n">
        <v>0</v>
      </c>
      <c r="B6" s="2" t="n">
        <v>-1702.8883603992</v>
      </c>
      <c r="C6" s="0" t="n">
        <f aca="false">(B6+1702.916344295)*13.6</f>
        <v>0.38058098287911</v>
      </c>
    </row>
    <row r="7" customFormat="false" ht="12.8" hidden="false" customHeight="false" outlineLevel="0" collapsed="false">
      <c r="A7" s="2" t="n">
        <v>205</v>
      </c>
      <c r="B7" s="2" t="n">
        <v>-1702.880353555</v>
      </c>
      <c r="C7" s="0" t="n">
        <f aca="false">(B7+1702.916344295)*13.6</f>
        <v>0.489474063999842</v>
      </c>
    </row>
    <row r="8" customFormat="false" ht="12.8" hidden="false" customHeight="false" outlineLevel="0" collapsed="false">
      <c r="A8" s="2" t="n">
        <v>6</v>
      </c>
      <c r="B8" s="2" t="n">
        <v>-1702.8803081512</v>
      </c>
      <c r="C8" s="0" t="n">
        <f aca="false">(B8+1702.916344295)*13.6</f>
        <v>0.490091555679282</v>
      </c>
    </row>
    <row r="9" customFormat="false" ht="12.8" hidden="false" customHeight="false" outlineLevel="0" collapsed="false">
      <c r="A9" s="2" t="n">
        <v>56</v>
      </c>
      <c r="B9" s="2" t="n">
        <v>-1702.8742140975</v>
      </c>
      <c r="C9" s="0" t="n">
        <f aca="false">(B9+1702.916344295)*13.6</f>
        <v>0.572970686000008</v>
      </c>
    </row>
    <row r="10" customFormat="false" ht="12.8" hidden="false" customHeight="false" outlineLevel="0" collapsed="false">
      <c r="A10" s="2" t="n">
        <v>140</v>
      </c>
      <c r="B10" s="2" t="n">
        <v>-1702.873225396</v>
      </c>
      <c r="C10" s="0" t="n">
        <f aca="false">(B10+1702.916344295)*13.6</f>
        <v>0.58641702640125</v>
      </c>
    </row>
    <row r="11" customFormat="false" ht="12.8" hidden="false" customHeight="false" outlineLevel="0" collapsed="false">
      <c r="A11" s="2" t="n">
        <v>23</v>
      </c>
      <c r="B11" s="2" t="n">
        <v>-1702.8687388725</v>
      </c>
      <c r="C11" s="0" t="n">
        <f aca="false">(B11+1702.916344295)*13.6</f>
        <v>0.647433746000752</v>
      </c>
    </row>
    <row r="12" customFormat="false" ht="12.8" hidden="false" customHeight="false" outlineLevel="0" collapsed="false">
      <c r="A12" s="2" t="n">
        <v>136</v>
      </c>
      <c r="B12" s="2" t="n">
        <v>-1702.866281171</v>
      </c>
      <c r="C12" s="0" t="n">
        <f aca="false">(B12+1702.916344295)*13.6</f>
        <v>0.680858486399484</v>
      </c>
    </row>
    <row r="13" customFormat="false" ht="12.8" hidden="false" customHeight="false" outlineLevel="0" collapsed="false">
      <c r="A13" s="2" t="n">
        <v>178</v>
      </c>
      <c r="B13" s="2" t="n">
        <v>-1702.865567083</v>
      </c>
      <c r="C13" s="0" t="n">
        <f aca="false">(B13+1702.916344295)*13.6</f>
        <v>0.690570083199418</v>
      </c>
    </row>
    <row r="14" customFormat="false" ht="12.8" hidden="false" customHeight="false" outlineLevel="0" collapsed="false">
      <c r="A14" s="2" t="n">
        <v>41</v>
      </c>
      <c r="B14" s="2" t="n">
        <v>-1702.861664821</v>
      </c>
      <c r="C14" s="0" t="n">
        <f aca="false">(B14+1702.916344295)*13.6</f>
        <v>0.743640846400922</v>
      </c>
    </row>
    <row r="15" customFormat="false" ht="12.8" hidden="false" customHeight="false" outlineLevel="0" collapsed="false">
      <c r="A15" s="2" t="n">
        <v>208</v>
      </c>
      <c r="B15" s="2" t="n">
        <v>-1702.859056726</v>
      </c>
      <c r="C15" s="0" t="n">
        <f aca="false">(B15+1702.916344295)*13.6</f>
        <v>0.779110938399754</v>
      </c>
    </row>
    <row r="16" customFormat="false" ht="12.8" hidden="false" customHeight="false" outlineLevel="0" collapsed="false">
      <c r="A16" s="2" t="n">
        <v>133</v>
      </c>
      <c r="B16" s="2" t="n">
        <v>-1702.858559268</v>
      </c>
      <c r="C16" s="0" t="n">
        <f aca="false">(B16+1702.916344295)*13.6</f>
        <v>0.785876367201854</v>
      </c>
    </row>
    <row r="17" customFormat="false" ht="12.8" hidden="false" customHeight="false" outlineLevel="0" collapsed="false">
      <c r="A17" s="2" t="n">
        <v>82</v>
      </c>
      <c r="B17" s="2" t="n">
        <v>-1702.8575459299</v>
      </c>
      <c r="C17" s="0" t="n">
        <f aca="false">(B17+1702.916344295)*13.6</f>
        <v>0.799657765361007</v>
      </c>
    </row>
    <row r="18" customFormat="false" ht="12.8" hidden="false" customHeight="false" outlineLevel="0" collapsed="false">
      <c r="A18" s="2" t="n">
        <v>110</v>
      </c>
      <c r="B18" s="2" t="n">
        <v>-1702.854784861</v>
      </c>
      <c r="C18" s="0" t="n">
        <f aca="false">(B18+1702.916344295)*13.6</f>
        <v>0.837208302399267</v>
      </c>
    </row>
    <row r="19" customFormat="false" ht="12.8" hidden="false" customHeight="false" outlineLevel="0" collapsed="false">
      <c r="A19" s="2" t="n">
        <v>36</v>
      </c>
      <c r="B19" s="2" t="n">
        <v>-1702.8488544904</v>
      </c>
      <c r="C19" s="0" t="n">
        <f aca="false">(B19+1702.916344295)*13.6</f>
        <v>0.917861342559627</v>
      </c>
    </row>
    <row r="20" customFormat="false" ht="12.8" hidden="false" customHeight="false" outlineLevel="0" collapsed="false">
      <c r="A20" s="2" t="n">
        <v>160</v>
      </c>
      <c r="B20" s="2" t="n">
        <v>-1702.847451069</v>
      </c>
      <c r="C20" s="0" t="n">
        <f aca="false">(B20+1702.916344295)*13.6</f>
        <v>0.936947873600002</v>
      </c>
    </row>
    <row r="21" customFormat="false" ht="12.8" hidden="false" customHeight="false" outlineLevel="0" collapsed="false">
      <c r="A21" s="2" t="n">
        <v>184</v>
      </c>
      <c r="B21" s="2" t="n">
        <v>-1702.846290269</v>
      </c>
      <c r="C21" s="0" t="n">
        <f aca="false">(B21+1702.916344295)*13.6</f>
        <v>0.952734753599725</v>
      </c>
    </row>
    <row r="22" customFormat="false" ht="12.8" hidden="false" customHeight="false" outlineLevel="0" collapsed="false">
      <c r="A22" s="2" t="n">
        <v>40</v>
      </c>
      <c r="B22" s="2" t="n">
        <v>-1702.8456729331</v>
      </c>
      <c r="C22" s="0" t="n">
        <f aca="false">(B22+1702.916344295)*13.6</f>
        <v>0.961130521839186</v>
      </c>
    </row>
    <row r="23" customFormat="false" ht="12.8" hidden="false" customHeight="false" outlineLevel="0" collapsed="false">
      <c r="A23" s="2" t="n">
        <v>25</v>
      </c>
      <c r="B23" s="2" t="n">
        <v>-1702.8438519261</v>
      </c>
      <c r="C23" s="0" t="n">
        <f aca="false">(B23+1702.916344295)*13.6</f>
        <v>0.985896217042136</v>
      </c>
    </row>
    <row r="24" customFormat="false" ht="12.8" hidden="false" customHeight="false" outlineLevel="0" collapsed="false">
      <c r="A24" s="2" t="n">
        <v>14</v>
      </c>
      <c r="B24" s="2" t="n">
        <v>-1702.8426248756</v>
      </c>
      <c r="C24" s="0" t="n">
        <f aca="false">(B24+1702.916344295)*13.6</f>
        <v>1.00258410384067</v>
      </c>
    </row>
    <row r="25" customFormat="false" ht="12.8" hidden="false" customHeight="false" outlineLevel="0" collapsed="false">
      <c r="A25" s="2" t="n">
        <v>26</v>
      </c>
      <c r="B25" s="2" t="n">
        <v>-1702.8390030755</v>
      </c>
      <c r="C25" s="0" t="n">
        <f aca="false">(B25+1702.916344295)*13.6</f>
        <v>1.05184058520154</v>
      </c>
    </row>
    <row r="26" customFormat="false" ht="12.8" hidden="false" customHeight="false" outlineLevel="0" collapsed="false">
      <c r="A26" s="2" t="n">
        <v>45</v>
      </c>
      <c r="B26" s="2" t="n">
        <v>-1702.8333691476</v>
      </c>
      <c r="C26" s="0" t="n">
        <f aca="false">(B26+1702.916344295)*13.6</f>
        <v>1.12846200464028</v>
      </c>
    </row>
    <row r="27" customFormat="false" ht="12.8" hidden="false" customHeight="false" outlineLevel="0" collapsed="false">
      <c r="A27" s="2" t="n">
        <v>137</v>
      </c>
      <c r="B27" s="2" t="n">
        <v>-1702.831909444</v>
      </c>
      <c r="C27" s="0" t="n">
        <f aca="false">(B27+1702.916344295)*13.6</f>
        <v>1.14831397359958</v>
      </c>
    </row>
    <row r="28" customFormat="false" ht="12.8" hidden="false" customHeight="false" outlineLevel="0" collapsed="false">
      <c r="A28" s="2" t="n">
        <v>210</v>
      </c>
      <c r="B28" s="2" t="n">
        <v>-1702.830015252</v>
      </c>
      <c r="C28" s="0" t="n">
        <f aca="false">(B28+1702.916344295)*13.6</f>
        <v>1.1740749847997</v>
      </c>
    </row>
    <row r="29" customFormat="false" ht="12.8" hidden="false" customHeight="false" outlineLevel="0" collapsed="false">
      <c r="A29" s="2" t="n">
        <v>131</v>
      </c>
      <c r="B29" s="2" t="n">
        <v>-1702.829521921</v>
      </c>
      <c r="C29" s="0" t="n">
        <f aca="false">(B29+1702.916344295)*13.6</f>
        <v>1.18078428640165</v>
      </c>
    </row>
    <row r="30" customFormat="false" ht="12.8" hidden="false" customHeight="false" outlineLevel="0" collapsed="false">
      <c r="A30" s="2" t="n">
        <v>185</v>
      </c>
      <c r="B30" s="2" t="n">
        <v>-1702.82336797</v>
      </c>
      <c r="C30" s="0" t="n">
        <f aca="false">(B30+1702.916344295)*13.6</f>
        <v>1.26447802000148</v>
      </c>
    </row>
    <row r="31" customFormat="false" ht="12.8" hidden="false" customHeight="false" outlineLevel="0" collapsed="false">
      <c r="A31" s="2" t="n">
        <v>46</v>
      </c>
      <c r="B31" s="2" t="n">
        <v>-1702.822779156</v>
      </c>
      <c r="C31" s="0" t="n">
        <f aca="false">(B31+1702.916344295)*13.6</f>
        <v>1.27248589040028</v>
      </c>
    </row>
    <row r="32" customFormat="false" ht="12.8" hidden="false" customHeight="false" outlineLevel="0" collapsed="false">
      <c r="A32" s="2" t="n">
        <v>164</v>
      </c>
      <c r="B32" s="2" t="n">
        <v>-1702.822539141</v>
      </c>
      <c r="C32" s="0" t="n">
        <f aca="false">(B32+1702.916344295)*13.6</f>
        <v>1.27575009439915</v>
      </c>
    </row>
    <row r="33" customFormat="false" ht="12.8" hidden="false" customHeight="false" outlineLevel="0" collapsed="false">
      <c r="A33" s="2" t="n">
        <v>196</v>
      </c>
      <c r="B33" s="2" t="n">
        <v>-1702.822492949</v>
      </c>
      <c r="C33" s="0" t="n">
        <f aca="false">(B33+1702.916344295)*13.6</f>
        <v>1.27637830560088</v>
      </c>
    </row>
    <row r="34" customFormat="false" ht="12.8" hidden="false" customHeight="false" outlineLevel="0" collapsed="false">
      <c r="A34" s="2" t="n">
        <v>109</v>
      </c>
      <c r="B34" s="2" t="n">
        <v>-1702.821296926</v>
      </c>
      <c r="C34" s="0" t="n">
        <f aca="false">(B34+1702.916344295)*13.6</f>
        <v>1.2926442183998</v>
      </c>
    </row>
    <row r="35" customFormat="false" ht="12.8" hidden="false" customHeight="false" outlineLevel="0" collapsed="false">
      <c r="A35" s="2" t="n">
        <v>162</v>
      </c>
      <c r="B35" s="2" t="n">
        <v>-1702.819751856</v>
      </c>
      <c r="C35" s="0" t="n">
        <f aca="false">(B35+1702.916344295)*13.6</f>
        <v>1.31365717040007</v>
      </c>
    </row>
    <row r="36" customFormat="false" ht="12.8" hidden="false" customHeight="false" outlineLevel="0" collapsed="false">
      <c r="A36" s="2" t="n">
        <v>147</v>
      </c>
      <c r="B36" s="2" t="n">
        <v>-1702.819707573</v>
      </c>
      <c r="C36" s="0" t="n">
        <f aca="false">(B36+1702.916344295)*13.6</f>
        <v>1.31425941920115</v>
      </c>
    </row>
    <row r="37" customFormat="false" ht="12.8" hidden="false" customHeight="false" outlineLevel="0" collapsed="false">
      <c r="A37" s="2" t="n">
        <v>154</v>
      </c>
      <c r="B37" s="2" t="n">
        <v>-1702.817923195</v>
      </c>
      <c r="C37" s="0" t="n">
        <f aca="false">(B37+1702.916344295)*13.6</f>
        <v>1.33852695999994</v>
      </c>
    </row>
    <row r="38" customFormat="false" ht="12.8" hidden="false" customHeight="false" outlineLevel="0" collapsed="false">
      <c r="A38" s="2" t="n">
        <v>24</v>
      </c>
      <c r="B38" s="2" t="n">
        <v>-1702.8177185154</v>
      </c>
      <c r="C38" s="0" t="n">
        <f aca="false">(B38+1702.916344295)*13.6</f>
        <v>1.34131060256095</v>
      </c>
    </row>
    <row r="39" customFormat="false" ht="12.8" hidden="false" customHeight="false" outlineLevel="0" collapsed="false">
      <c r="A39" s="2" t="n">
        <v>57</v>
      </c>
      <c r="B39" s="2" t="n">
        <v>-1702.8164567777</v>
      </c>
      <c r="C39" s="0" t="n">
        <f aca="false">(B39+1702.916344295)*13.6</f>
        <v>1.35847023527967</v>
      </c>
    </row>
    <row r="40" customFormat="false" ht="12.8" hidden="false" customHeight="false" outlineLevel="0" collapsed="false">
      <c r="A40" s="2" t="n">
        <v>198</v>
      </c>
      <c r="B40" s="2" t="n">
        <v>-1702.815027016</v>
      </c>
      <c r="C40" s="0" t="n">
        <f aca="false">(B40+1702.916344295)*13.6</f>
        <v>1.37791499440154</v>
      </c>
    </row>
    <row r="41" customFormat="false" ht="12.8" hidden="false" customHeight="false" outlineLevel="0" collapsed="false">
      <c r="A41" s="2" t="n">
        <v>58</v>
      </c>
      <c r="B41" s="2" t="n">
        <v>-1702.8149989572</v>
      </c>
      <c r="C41" s="0" t="n">
        <f aca="false">(B41+1702.916344295)*13.6</f>
        <v>1.37829659408017</v>
      </c>
    </row>
    <row r="42" customFormat="false" ht="12.8" hidden="false" customHeight="false" outlineLevel="0" collapsed="false">
      <c r="A42" s="2" t="n">
        <v>145</v>
      </c>
      <c r="B42" s="2" t="n">
        <v>-1702.814804442</v>
      </c>
      <c r="C42" s="0" t="n">
        <f aca="false">(B42+1702.916344295)*13.6</f>
        <v>1.38094200080104</v>
      </c>
    </row>
    <row r="43" customFormat="false" ht="12.8" hidden="false" customHeight="false" outlineLevel="0" collapsed="false">
      <c r="A43" s="2" t="n">
        <v>83</v>
      </c>
      <c r="B43" s="2" t="n">
        <v>-1702.8132003594</v>
      </c>
      <c r="C43" s="0" t="n">
        <f aca="false">(B43+1702.916344295)*13.6</f>
        <v>1.40275752415964</v>
      </c>
    </row>
    <row r="44" customFormat="false" ht="12.8" hidden="false" customHeight="false" outlineLevel="0" collapsed="false">
      <c r="A44" s="2" t="n">
        <v>102</v>
      </c>
      <c r="B44" s="2" t="n">
        <v>-1702.81208561</v>
      </c>
      <c r="C44" s="0" t="n">
        <f aca="false">(B44+1702.916344295)*13.6</f>
        <v>1.41791811600142</v>
      </c>
    </row>
    <row r="45" customFormat="false" ht="12.8" hidden="false" customHeight="false" outlineLevel="0" collapsed="false">
      <c r="A45" s="2" t="n">
        <v>212</v>
      </c>
      <c r="B45" s="2" t="n">
        <v>-1702.811328832</v>
      </c>
      <c r="C45" s="0" t="n">
        <f aca="false">(B45+1702.916344295)*13.6</f>
        <v>1.42821029679963</v>
      </c>
    </row>
    <row r="46" customFormat="false" ht="12.8" hidden="false" customHeight="false" outlineLevel="0" collapsed="false">
      <c r="A46" s="2" t="n">
        <v>68</v>
      </c>
      <c r="B46" s="2" t="n">
        <v>-1702.8113141689</v>
      </c>
      <c r="C46" s="0" t="n">
        <f aca="false">(B46+1702.916344295)*13.6</f>
        <v>1.42840971496025</v>
      </c>
    </row>
    <row r="47" customFormat="false" ht="12.8" hidden="false" customHeight="false" outlineLevel="0" collapsed="false">
      <c r="A47" s="2" t="n">
        <v>159</v>
      </c>
      <c r="B47" s="2" t="n">
        <v>-1702.810620583</v>
      </c>
      <c r="C47" s="0" t="n">
        <f aca="false">(B47+1702.916344295)*13.6</f>
        <v>1.43784248320135</v>
      </c>
    </row>
    <row r="48" customFormat="false" ht="12.8" hidden="false" customHeight="false" outlineLevel="0" collapsed="false">
      <c r="A48" s="2" t="n">
        <v>87</v>
      </c>
      <c r="B48" s="2" t="n">
        <v>-1702.8105023233</v>
      </c>
      <c r="C48" s="0" t="n">
        <f aca="false">(B48+1702.916344295)*13.6</f>
        <v>1.43945081512138</v>
      </c>
    </row>
    <row r="49" customFormat="false" ht="12.8" hidden="false" customHeight="false" outlineLevel="0" collapsed="false">
      <c r="A49" s="2" t="n">
        <v>217</v>
      </c>
      <c r="B49" s="0" t="n">
        <v>-1702.809968027</v>
      </c>
      <c r="C49" s="0" t="n">
        <f aca="false">(B49+1702.916344295)*13.6</f>
        <v>1.44671724480104</v>
      </c>
    </row>
    <row r="50" customFormat="false" ht="12.8" hidden="false" customHeight="false" outlineLevel="0" collapsed="false">
      <c r="A50" s="2" t="n">
        <v>1</v>
      </c>
      <c r="B50" s="2" t="n">
        <v>-1702.8098563126</v>
      </c>
      <c r="C50" s="0" t="n">
        <f aca="false">(B50+1702.916344295)*13.6</f>
        <v>1.44823656064054</v>
      </c>
    </row>
    <row r="51" customFormat="false" ht="12.8" hidden="false" customHeight="false" outlineLevel="0" collapsed="false">
      <c r="A51" s="2" t="n">
        <v>158</v>
      </c>
      <c r="B51" s="2" t="n">
        <v>-1702.808929339</v>
      </c>
      <c r="C51" s="0" t="n">
        <f aca="false">(B51+1702.916344295)*13.6</f>
        <v>1.46084340159941</v>
      </c>
    </row>
    <row r="52" customFormat="false" ht="12.8" hidden="false" customHeight="false" outlineLevel="0" collapsed="false">
      <c r="A52" s="2" t="n">
        <v>76</v>
      </c>
      <c r="B52" s="2" t="n">
        <v>-1702.808131514</v>
      </c>
      <c r="C52" s="0" t="n">
        <f aca="false">(B52+1702.916344295)*13.6</f>
        <v>1.47169382160027</v>
      </c>
    </row>
    <row r="53" customFormat="false" ht="12.8" hidden="false" customHeight="false" outlineLevel="0" collapsed="false">
      <c r="A53" s="2" t="n">
        <v>146</v>
      </c>
      <c r="B53" s="2" t="n">
        <v>-1702.807710671</v>
      </c>
      <c r="C53" s="0" t="n">
        <f aca="false">(B53+1702.916344295)*13.6</f>
        <v>1.47741728640067</v>
      </c>
    </row>
    <row r="54" customFormat="false" ht="12.8" hidden="false" customHeight="false" outlineLevel="0" collapsed="false">
      <c r="A54" s="2" t="n">
        <v>195</v>
      </c>
      <c r="B54" s="2" t="n">
        <v>-1702.807565541</v>
      </c>
      <c r="C54" s="0" t="n">
        <f aca="false">(B54+1702.916344295)*13.6</f>
        <v>1.47939105440018</v>
      </c>
    </row>
    <row r="55" customFormat="false" ht="12.8" hidden="false" customHeight="false" outlineLevel="0" collapsed="false">
      <c r="A55" s="2" t="n">
        <v>122</v>
      </c>
      <c r="B55" s="2" t="n">
        <v>-1702.806622101</v>
      </c>
      <c r="C55" s="0" t="n">
        <f aca="false">(B55+1702.916344295)*13.6</f>
        <v>1.49222183840193</v>
      </c>
    </row>
    <row r="56" customFormat="false" ht="12.8" hidden="false" customHeight="false" outlineLevel="0" collapsed="false">
      <c r="A56" s="2" t="n">
        <v>191</v>
      </c>
      <c r="B56" s="2" t="n">
        <v>-1702.806471241</v>
      </c>
      <c r="C56" s="0" t="n">
        <f aca="false">(B56+1702.916344295)*13.6</f>
        <v>1.49427353439987</v>
      </c>
    </row>
    <row r="57" customFormat="false" ht="12.8" hidden="false" customHeight="false" outlineLevel="0" collapsed="false">
      <c r="A57" s="2" t="n">
        <v>181</v>
      </c>
      <c r="B57" s="2" t="n">
        <v>-1702.805768132</v>
      </c>
      <c r="C57" s="0" t="n">
        <f aca="false">(B57+1702.916344295)*13.6</f>
        <v>1.5038358168018</v>
      </c>
    </row>
    <row r="58" customFormat="false" ht="12.8" hidden="false" customHeight="false" outlineLevel="0" collapsed="false">
      <c r="A58" s="2" t="n">
        <v>4</v>
      </c>
      <c r="B58" s="2" t="n">
        <v>-1702.8051395045</v>
      </c>
      <c r="C58" s="0" t="n">
        <f aca="false">(B58+1702.916344295)*13.6</f>
        <v>1.51238515080131</v>
      </c>
    </row>
    <row r="59" customFormat="false" ht="12.8" hidden="false" customHeight="false" outlineLevel="0" collapsed="false">
      <c r="A59" s="2" t="n">
        <v>81</v>
      </c>
      <c r="B59" s="2" t="n">
        <v>-1702.8041024244</v>
      </c>
      <c r="C59" s="0" t="n">
        <f aca="false">(B59+1702.916344295)*13.6</f>
        <v>1.52648944015964</v>
      </c>
    </row>
    <row r="60" customFormat="false" ht="12.8" hidden="false" customHeight="false" outlineLevel="0" collapsed="false">
      <c r="A60" s="2" t="n">
        <v>113</v>
      </c>
      <c r="B60" s="2" t="n">
        <v>-1702.803209583</v>
      </c>
      <c r="C60" s="0" t="n">
        <f aca="false">(B60+1702.916344295)*13.6</f>
        <v>1.53863208320199</v>
      </c>
    </row>
    <row r="61" customFormat="false" ht="12.8" hidden="false" customHeight="false" outlineLevel="0" collapsed="false">
      <c r="A61" s="2" t="n">
        <v>157</v>
      </c>
      <c r="B61" s="2" t="n">
        <v>-1702.802673874</v>
      </c>
      <c r="C61" s="0" t="n">
        <f aca="false">(B61+1702.916344295)*13.6</f>
        <v>1.5459177256007</v>
      </c>
    </row>
    <row r="62" customFormat="false" ht="12.8" hidden="false" customHeight="false" outlineLevel="0" collapsed="false">
      <c r="A62" s="2" t="n">
        <v>124</v>
      </c>
      <c r="B62" s="2" t="n">
        <v>-1702.802070944</v>
      </c>
      <c r="C62" s="0" t="n">
        <f aca="false">(B62+1702.916344295)*13.6</f>
        <v>1.55411757360089</v>
      </c>
    </row>
    <row r="63" customFormat="false" ht="12.8" hidden="false" customHeight="false" outlineLevel="0" collapsed="false">
      <c r="A63" s="2" t="n">
        <v>99</v>
      </c>
      <c r="B63" s="2" t="n">
        <v>-1702.8018948054</v>
      </c>
      <c r="C63" s="0" t="n">
        <f aca="false">(B63+1702.916344295)*13.6</f>
        <v>1.55651305856027</v>
      </c>
    </row>
    <row r="64" customFormat="false" ht="12.8" hidden="false" customHeight="false" outlineLevel="0" collapsed="false">
      <c r="A64" s="2" t="n">
        <v>31</v>
      </c>
      <c r="B64" s="2" t="n">
        <v>-1702.8012719102</v>
      </c>
      <c r="C64" s="0" t="n">
        <f aca="false">(B64+1702.916344295)*13.6</f>
        <v>1.56498443327982</v>
      </c>
    </row>
    <row r="65" customFormat="false" ht="12.8" hidden="false" customHeight="false" outlineLevel="0" collapsed="false">
      <c r="A65" s="2" t="n">
        <v>93</v>
      </c>
      <c r="B65" s="2" t="n">
        <v>-1702.8010031703</v>
      </c>
      <c r="C65" s="0" t="n">
        <f aca="false">(B65+1702.916344295)*13.6</f>
        <v>1.56863929592109</v>
      </c>
    </row>
    <row r="66" customFormat="false" ht="12.8" hidden="false" customHeight="false" outlineLevel="0" collapsed="false">
      <c r="A66" s="2" t="n">
        <v>37</v>
      </c>
      <c r="B66" s="2" t="n">
        <v>-1702.8004959752</v>
      </c>
      <c r="C66" s="0" t="n">
        <f aca="false">(B66+1702.916344295)*13.6</f>
        <v>1.57553714928108</v>
      </c>
    </row>
    <row r="67" customFormat="false" ht="12.8" hidden="false" customHeight="false" outlineLevel="0" collapsed="false">
      <c r="A67" s="2" t="n">
        <v>183</v>
      </c>
      <c r="B67" s="2" t="n">
        <v>-1702.800382283</v>
      </c>
      <c r="C67" s="0" t="n">
        <f aca="false">(B67+1702.916344295)*13.6</f>
        <v>1.57708336319938</v>
      </c>
    </row>
    <row r="68" customFormat="false" ht="12.8" hidden="false" customHeight="false" outlineLevel="0" collapsed="false">
      <c r="A68" s="2" t="n">
        <v>69</v>
      </c>
      <c r="B68" s="2" t="n">
        <v>-1702.8001560996</v>
      </c>
      <c r="C68" s="0" t="n">
        <f aca="false">(B68+1702.916344295)*13.6</f>
        <v>1.58015945744173</v>
      </c>
    </row>
    <row r="69" customFormat="false" ht="12.8" hidden="false" customHeight="false" outlineLevel="0" collapsed="false">
      <c r="A69" s="2" t="n">
        <v>95</v>
      </c>
      <c r="B69" s="2" t="n">
        <v>-1702.799235471</v>
      </c>
      <c r="C69" s="0" t="n">
        <f aca="false">(B69+1702.916344295)*13.6</f>
        <v>1.59268000640095</v>
      </c>
    </row>
    <row r="70" customFormat="false" ht="12.8" hidden="false" customHeight="false" outlineLevel="0" collapsed="false">
      <c r="A70" s="2" t="n">
        <v>100</v>
      </c>
      <c r="B70" s="2" t="n">
        <v>-1702.799071802</v>
      </c>
      <c r="C70" s="0" t="n">
        <f aca="false">(B70+1702.916344295)*13.6</f>
        <v>1.59490590479963</v>
      </c>
    </row>
    <row r="71" customFormat="false" ht="12.8" hidden="false" customHeight="false" outlineLevel="0" collapsed="false">
      <c r="A71" s="2" t="n">
        <v>218</v>
      </c>
      <c r="B71" s="0" t="n">
        <v>-1702.798447229</v>
      </c>
      <c r="C71" s="0" t="n">
        <f aca="false">(B71+1702.916344295)*13.6</f>
        <v>1.60340009760093</v>
      </c>
    </row>
    <row r="72" customFormat="false" ht="12.8" hidden="false" customHeight="false" outlineLevel="0" collapsed="false">
      <c r="A72" s="2" t="n">
        <v>49</v>
      </c>
      <c r="B72" s="2" t="n">
        <v>-1702.7983469902</v>
      </c>
      <c r="C72" s="0" t="n">
        <f aca="false">(B72+1702.916344295)*13.6</f>
        <v>1.60476334528212</v>
      </c>
    </row>
    <row r="73" customFormat="false" ht="12.8" hidden="false" customHeight="false" outlineLevel="0" collapsed="false">
      <c r="A73" s="2" t="n">
        <v>15</v>
      </c>
      <c r="B73" s="2" t="n">
        <v>-1702.7982677697</v>
      </c>
      <c r="C73" s="0" t="n">
        <f aca="false">(B73+1702.916344295)*13.6</f>
        <v>1.60584074408016</v>
      </c>
    </row>
    <row r="74" customFormat="false" ht="12.8" hidden="false" customHeight="false" outlineLevel="0" collapsed="false">
      <c r="A74" s="2" t="n">
        <v>77</v>
      </c>
      <c r="B74" s="2" t="n">
        <v>-1702.7980878169</v>
      </c>
      <c r="C74" s="0" t="n">
        <f aca="false">(B74+1702.916344295)*13.6</f>
        <v>1.60828810215953</v>
      </c>
    </row>
    <row r="75" customFormat="false" ht="12.8" hidden="false" customHeight="false" outlineLevel="0" collapsed="false">
      <c r="A75" s="2" t="n">
        <v>171</v>
      </c>
      <c r="B75" s="2" t="n">
        <v>-1702.797723111</v>
      </c>
      <c r="C75" s="0" t="n">
        <f aca="false">(B75+1702.916344295)*13.6</f>
        <v>1.6132481023993</v>
      </c>
    </row>
    <row r="76" customFormat="false" ht="12.8" hidden="false" customHeight="false" outlineLevel="0" collapsed="false">
      <c r="A76" s="2" t="n">
        <v>169</v>
      </c>
      <c r="B76" s="2" t="n">
        <v>-1702.797634039</v>
      </c>
      <c r="C76" s="0" t="n">
        <f aca="false">(B76+1702.916344295)*13.6</f>
        <v>1.61445948159981</v>
      </c>
    </row>
    <row r="77" customFormat="false" ht="12.8" hidden="false" customHeight="false" outlineLevel="0" collapsed="false">
      <c r="A77" s="2" t="n">
        <v>34</v>
      </c>
      <c r="B77" s="2" t="n">
        <v>-1702.7971100708</v>
      </c>
      <c r="C77" s="0" t="n">
        <f aca="false">(B77+1702.916344295)*13.6</f>
        <v>1.62158544911999</v>
      </c>
    </row>
    <row r="78" customFormat="false" ht="12.8" hidden="false" customHeight="false" outlineLevel="0" collapsed="false">
      <c r="A78" s="2" t="n">
        <v>161</v>
      </c>
      <c r="B78" s="2" t="n">
        <v>-1702.797091364</v>
      </c>
      <c r="C78" s="0" t="n">
        <f aca="false">(B78+1702.916344295)*13.6</f>
        <v>1.62183986160162</v>
      </c>
    </row>
    <row r="79" customFormat="false" ht="12.8" hidden="false" customHeight="false" outlineLevel="0" collapsed="false">
      <c r="A79" s="2" t="n">
        <v>126</v>
      </c>
      <c r="B79" s="2" t="n">
        <v>-1702.796766514</v>
      </c>
      <c r="C79" s="0" t="n">
        <f aca="false">(B79+1702.916344295)*13.6</f>
        <v>1.62625782160121</v>
      </c>
    </row>
    <row r="80" customFormat="false" ht="12.8" hidden="false" customHeight="false" outlineLevel="0" collapsed="false">
      <c r="A80" s="2" t="n">
        <v>173</v>
      </c>
      <c r="B80" s="2" t="n">
        <v>-1702.796566209</v>
      </c>
      <c r="C80" s="0" t="n">
        <f aca="false">(B80+1702.916344295)*13.6</f>
        <v>1.62898196959995</v>
      </c>
    </row>
    <row r="81" customFormat="false" ht="12.8" hidden="false" customHeight="false" outlineLevel="0" collapsed="false">
      <c r="A81" s="2" t="n">
        <v>206</v>
      </c>
      <c r="B81" s="2" t="n">
        <v>-1702.796552813</v>
      </c>
      <c r="C81" s="0" t="n">
        <f aca="false">(B81+1702.916344295)*13.6</f>
        <v>1.62916415519976</v>
      </c>
    </row>
    <row r="82" customFormat="false" ht="12.8" hidden="false" customHeight="false" outlineLevel="0" collapsed="false">
      <c r="A82" s="2" t="n">
        <v>89</v>
      </c>
      <c r="B82" s="2" t="n">
        <v>-1702.7965045596</v>
      </c>
      <c r="C82" s="0" t="n">
        <f aca="false">(B82+1702.916344295)*13.6</f>
        <v>1.62982040144125</v>
      </c>
    </row>
    <row r="83" customFormat="false" ht="12.8" hidden="false" customHeight="false" outlineLevel="0" collapsed="false">
      <c r="A83" s="2" t="n">
        <v>10</v>
      </c>
      <c r="B83" s="2" t="n">
        <v>-1702.7964754614</v>
      </c>
      <c r="C83" s="0" t="n">
        <f aca="false">(B83+1702.916344295)*13.6</f>
        <v>1.63021613696128</v>
      </c>
    </row>
    <row r="84" customFormat="false" ht="12.8" hidden="false" customHeight="false" outlineLevel="0" collapsed="false">
      <c r="A84" s="2" t="n">
        <v>61</v>
      </c>
      <c r="B84" s="2" t="n">
        <v>-1702.7962312061</v>
      </c>
      <c r="C84" s="0" t="n">
        <f aca="false">(B84+1702.916344295)*13.6</f>
        <v>1.63353800904133</v>
      </c>
    </row>
    <row r="85" customFormat="false" ht="12.8" hidden="false" customHeight="false" outlineLevel="0" collapsed="false">
      <c r="A85" s="2" t="n">
        <v>108</v>
      </c>
      <c r="B85" s="2" t="n">
        <v>-1702.795136465</v>
      </c>
      <c r="C85" s="0" t="n">
        <f aca="false">(B85+1702.916344295)*13.6</f>
        <v>1.64842648800004</v>
      </c>
    </row>
    <row r="86" customFormat="false" ht="12.8" hidden="false" customHeight="false" outlineLevel="0" collapsed="false">
      <c r="A86" s="2" t="n">
        <v>53</v>
      </c>
      <c r="B86" s="2" t="n">
        <v>-1702.7950547987</v>
      </c>
      <c r="C86" s="0" t="n">
        <f aca="false">(B86+1702.916344295)*13.6</f>
        <v>1.64953714968069</v>
      </c>
    </row>
    <row r="87" customFormat="false" ht="12.8" hidden="false" customHeight="false" outlineLevel="0" collapsed="false">
      <c r="A87" s="2" t="n">
        <v>78</v>
      </c>
      <c r="B87" s="2" t="n">
        <v>-1702.7950210093</v>
      </c>
      <c r="C87" s="0" t="n">
        <f aca="false">(B87+1702.916344295)*13.6</f>
        <v>1.64999668552136</v>
      </c>
    </row>
    <row r="88" customFormat="false" ht="12.8" hidden="false" customHeight="false" outlineLevel="0" collapsed="false">
      <c r="A88" s="2" t="n">
        <v>123</v>
      </c>
      <c r="B88" s="2" t="n">
        <v>-1702.794919086</v>
      </c>
      <c r="C88" s="0" t="n">
        <f aca="false">(B88+1702.916344295)*13.6</f>
        <v>1.65138284240147</v>
      </c>
    </row>
    <row r="89" customFormat="false" ht="12.8" hidden="false" customHeight="false" outlineLevel="0" collapsed="false">
      <c r="A89" s="2" t="n">
        <v>38</v>
      </c>
      <c r="B89" s="2" t="n">
        <v>-1702.7948734184</v>
      </c>
      <c r="C89" s="0" t="n">
        <f aca="false">(B89+1702.916344295)*13.6</f>
        <v>1.65200392176193</v>
      </c>
    </row>
    <row r="90" customFormat="false" ht="12.8" hidden="false" customHeight="false" outlineLevel="0" collapsed="false">
      <c r="A90" s="2" t="n">
        <v>91</v>
      </c>
      <c r="B90" s="2" t="n">
        <v>-1702.7943507169</v>
      </c>
      <c r="C90" s="0" t="n">
        <f aca="false">(B90+1702.916344295)*13.6</f>
        <v>1.65911266216062</v>
      </c>
    </row>
    <row r="91" customFormat="false" ht="12.8" hidden="false" customHeight="false" outlineLevel="0" collapsed="false">
      <c r="A91" s="2" t="n">
        <v>106</v>
      </c>
      <c r="B91" s="2" t="n">
        <v>-1702.793622011</v>
      </c>
      <c r="C91" s="0" t="n">
        <f aca="false">(B91+1702.916344295)*13.6</f>
        <v>1.66902306240027</v>
      </c>
    </row>
    <row r="92" customFormat="false" ht="12.8" hidden="false" customHeight="false" outlineLevel="0" collapsed="false">
      <c r="A92" s="2" t="n">
        <v>17</v>
      </c>
      <c r="B92" s="2" t="n">
        <v>-1702.7935378766</v>
      </c>
      <c r="C92" s="0" t="n">
        <f aca="false">(B92+1702.916344295)*13.6</f>
        <v>1.67016729023908</v>
      </c>
    </row>
    <row r="93" customFormat="false" ht="12.8" hidden="false" customHeight="false" outlineLevel="0" collapsed="false">
      <c r="A93" s="2" t="n">
        <v>189</v>
      </c>
      <c r="B93" s="2" t="n">
        <v>-1702.792929463</v>
      </c>
      <c r="C93" s="0" t="n">
        <f aca="false">(B93+1702.916344295)*13.6</f>
        <v>1.67844171519973</v>
      </c>
    </row>
    <row r="94" customFormat="false" ht="12.8" hidden="false" customHeight="false" outlineLevel="0" collapsed="false">
      <c r="A94" s="2" t="n">
        <v>215</v>
      </c>
      <c r="B94" s="2" t="n">
        <v>-1702.792403622</v>
      </c>
      <c r="C94" s="0" t="n">
        <f aca="false">(B94+1702.916344295)*13.6</f>
        <v>1.68559315280145</v>
      </c>
    </row>
    <row r="95" customFormat="false" ht="12.8" hidden="false" customHeight="false" outlineLevel="0" collapsed="false">
      <c r="A95" s="2" t="n">
        <v>85</v>
      </c>
      <c r="B95" s="2" t="n">
        <v>-1702.7919288781</v>
      </c>
      <c r="C95" s="0" t="n">
        <f aca="false">(B95+1702.916344295)*13.6</f>
        <v>1.69204966984125</v>
      </c>
    </row>
    <row r="96" customFormat="false" ht="12.8" hidden="false" customHeight="false" outlineLevel="0" collapsed="false">
      <c r="A96" s="2" t="n">
        <v>188</v>
      </c>
      <c r="B96" s="2" t="n">
        <v>-1702.79156716</v>
      </c>
      <c r="C96" s="0" t="n">
        <f aca="false">(B96+1702.916344295)*13.6</f>
        <v>1.69696903599906</v>
      </c>
    </row>
    <row r="97" customFormat="false" ht="12.8" hidden="false" customHeight="false" outlineLevel="0" collapsed="false">
      <c r="A97" s="2" t="n">
        <v>213</v>
      </c>
      <c r="B97" s="2" t="n">
        <v>-1702.791121343</v>
      </c>
      <c r="C97" s="0" t="n">
        <f aca="false">(B97+1702.916344295)*13.6</f>
        <v>1.70303214720079</v>
      </c>
    </row>
    <row r="98" customFormat="false" ht="12.8" hidden="false" customHeight="false" outlineLevel="0" collapsed="false">
      <c r="A98" s="2" t="n">
        <v>156</v>
      </c>
      <c r="B98" s="2" t="n">
        <v>-1702.790339007</v>
      </c>
      <c r="C98" s="0" t="n">
        <f aca="false">(B98+1702.916344295)*13.6</f>
        <v>1.71367191679983</v>
      </c>
    </row>
    <row r="99" customFormat="false" ht="12.8" hidden="false" customHeight="false" outlineLevel="0" collapsed="false">
      <c r="A99" s="2" t="n">
        <v>47</v>
      </c>
      <c r="B99" s="2" t="n">
        <v>-1702.7902397258</v>
      </c>
      <c r="C99" s="0" t="n">
        <f aca="false">(B99+1702.916344295)*13.6</f>
        <v>1.71502214112206</v>
      </c>
    </row>
    <row r="100" customFormat="false" ht="12.8" hidden="false" customHeight="false" outlineLevel="0" collapsed="false">
      <c r="A100" s="2" t="n">
        <v>55</v>
      </c>
      <c r="B100" s="2" t="n">
        <v>-1702.7900681496</v>
      </c>
      <c r="C100" s="0" t="n">
        <f aca="false">(B100+1702.916344295)*13.6</f>
        <v>1.71735557743959</v>
      </c>
    </row>
    <row r="101" customFormat="false" ht="12.8" hidden="false" customHeight="false" outlineLevel="0" collapsed="false">
      <c r="A101" s="2" t="n">
        <v>12</v>
      </c>
      <c r="B101" s="2" t="n">
        <v>-1702.7899712883</v>
      </c>
      <c r="C101" s="0" t="n">
        <f aca="false">(B101+1702.916344295)*13.6</f>
        <v>1.71867289112106</v>
      </c>
    </row>
    <row r="102" customFormat="false" ht="12.8" hidden="false" customHeight="false" outlineLevel="0" collapsed="false">
      <c r="A102" s="2" t="n">
        <v>105</v>
      </c>
      <c r="B102" s="2" t="n">
        <v>-1702.789780336</v>
      </c>
      <c r="C102" s="0" t="n">
        <f aca="false">(B102+1702.916344295)*13.6</f>
        <v>1.72126984240167</v>
      </c>
    </row>
    <row r="103" customFormat="false" ht="12.8" hidden="false" customHeight="false" outlineLevel="0" collapsed="false">
      <c r="A103" s="2" t="n">
        <v>44</v>
      </c>
      <c r="B103" s="2" t="n">
        <v>-1702.7896042117</v>
      </c>
      <c r="C103" s="0" t="n">
        <f aca="false">(B103+1702.916344295)*13.6</f>
        <v>1.72366513288125</v>
      </c>
    </row>
    <row r="104" customFormat="false" ht="12.8" hidden="false" customHeight="false" outlineLevel="0" collapsed="false">
      <c r="A104" s="2" t="n">
        <v>88</v>
      </c>
      <c r="B104" s="2" t="n">
        <v>-1702.7895894783</v>
      </c>
      <c r="C104" s="0" t="n">
        <f aca="false">(B104+1702.916344295)*13.6</f>
        <v>1.72386550711981</v>
      </c>
    </row>
    <row r="105" customFormat="false" ht="12.8" hidden="false" customHeight="false" outlineLevel="0" collapsed="false">
      <c r="A105" s="2" t="n">
        <v>175</v>
      </c>
      <c r="B105" s="2" t="n">
        <v>-1702.789580926</v>
      </c>
      <c r="C105" s="0" t="n">
        <f aca="false">(B105+1702.916344295)*13.6</f>
        <v>1.72398181839926</v>
      </c>
    </row>
    <row r="106" customFormat="false" ht="12.8" hidden="false" customHeight="false" outlineLevel="0" collapsed="false">
      <c r="A106" s="2" t="n">
        <v>21</v>
      </c>
      <c r="B106" s="2" t="n">
        <v>-1702.789464718</v>
      </c>
      <c r="C106" s="0" t="n">
        <f aca="false">(B106+1702.916344295)*13.6</f>
        <v>1.72556224719938</v>
      </c>
    </row>
    <row r="107" customFormat="false" ht="12.8" hidden="false" customHeight="false" outlineLevel="0" collapsed="false">
      <c r="A107" s="2" t="n">
        <v>52</v>
      </c>
      <c r="B107" s="2" t="n">
        <v>-1702.7892881245</v>
      </c>
      <c r="C107" s="0" t="n">
        <f aca="false">(B107+1702.916344295)*13.6</f>
        <v>1.72796391880074</v>
      </c>
    </row>
    <row r="108" customFormat="false" ht="12.8" hidden="false" customHeight="false" outlineLevel="0" collapsed="false">
      <c r="A108" s="2" t="n">
        <v>121</v>
      </c>
      <c r="B108" s="2" t="n">
        <v>-1702.788661713</v>
      </c>
      <c r="C108" s="0" t="n">
        <f aca="false">(B108+1702.916344295)*13.6</f>
        <v>1.73648311520046</v>
      </c>
    </row>
    <row r="109" customFormat="false" ht="12.8" hidden="false" customHeight="false" outlineLevel="0" collapsed="false">
      <c r="A109" s="2" t="n">
        <v>19</v>
      </c>
      <c r="B109" s="2" t="n">
        <v>-1702.7884147025</v>
      </c>
      <c r="C109" s="0" t="n">
        <f aca="false">(B109+1702.916344295)*13.6</f>
        <v>1.73984245800129</v>
      </c>
    </row>
    <row r="110" customFormat="false" ht="12.8" hidden="false" customHeight="false" outlineLevel="0" collapsed="false">
      <c r="A110" s="2" t="n">
        <v>167</v>
      </c>
      <c r="B110" s="2" t="n">
        <v>-1702.788345385</v>
      </c>
      <c r="C110" s="0" t="n">
        <f aca="false">(B110+1702.916344295)*13.6</f>
        <v>1.74078517600119</v>
      </c>
    </row>
    <row r="111" customFormat="false" ht="12.8" hidden="false" customHeight="false" outlineLevel="0" collapsed="false">
      <c r="A111" s="2" t="n">
        <v>200</v>
      </c>
      <c r="B111" s="2" t="n">
        <v>-1702.788288377</v>
      </c>
      <c r="C111" s="0" t="n">
        <f aca="false">(B111+1702.916344295)*13.6</f>
        <v>1.74156048479963</v>
      </c>
    </row>
    <row r="112" customFormat="false" ht="12.8" hidden="false" customHeight="false" outlineLevel="0" collapsed="false">
      <c r="A112" s="2" t="n">
        <v>170</v>
      </c>
      <c r="B112" s="2" t="n">
        <v>-1702.788222435</v>
      </c>
      <c r="C112" s="0" t="n">
        <f aca="false">(B112+1702.916344295)*13.6</f>
        <v>1.74245729599952</v>
      </c>
    </row>
    <row r="113" customFormat="false" ht="12.8" hidden="false" customHeight="false" outlineLevel="0" collapsed="false">
      <c r="A113" s="2" t="n">
        <v>63</v>
      </c>
      <c r="B113" s="2" t="n">
        <v>-1702.7879820856</v>
      </c>
      <c r="C113" s="0" t="n">
        <f aca="false">(B113+1702.916344295)*13.6</f>
        <v>1.74572604783916</v>
      </c>
    </row>
    <row r="114" customFormat="false" ht="12.8" hidden="false" customHeight="false" outlineLevel="0" collapsed="false">
      <c r="A114" s="2" t="n">
        <v>90</v>
      </c>
      <c r="B114" s="2" t="n">
        <v>-1702.7874071668</v>
      </c>
      <c r="C114" s="0" t="n">
        <f aca="false">(B114+1702.916344295)*13.6</f>
        <v>1.75354494352068</v>
      </c>
    </row>
    <row r="115" customFormat="false" ht="12.8" hidden="false" customHeight="false" outlineLevel="0" collapsed="false">
      <c r="A115" s="2" t="n">
        <v>177</v>
      </c>
      <c r="B115" s="2" t="n">
        <v>-1702.787365231</v>
      </c>
      <c r="C115" s="0" t="n">
        <f aca="false">(B115+1702.916344295)*13.6</f>
        <v>1.75411527040105</v>
      </c>
    </row>
    <row r="116" customFormat="false" ht="12.8" hidden="false" customHeight="false" outlineLevel="0" collapsed="false">
      <c r="A116" s="2" t="n">
        <v>112</v>
      </c>
      <c r="B116" s="2" t="n">
        <v>-1702.787326283</v>
      </c>
      <c r="C116" s="0" t="n">
        <f aca="false">(B116+1702.916344295)*13.6</f>
        <v>1.75464496319946</v>
      </c>
    </row>
    <row r="117" customFormat="false" ht="12.8" hidden="false" customHeight="false" outlineLevel="0" collapsed="false">
      <c r="A117" s="2" t="n">
        <v>73</v>
      </c>
      <c r="B117" s="2" t="n">
        <v>-1702.787091472</v>
      </c>
      <c r="C117" s="0" t="n">
        <f aca="false">(B117+1702.916344295)*13.6</f>
        <v>1.75783839280157</v>
      </c>
    </row>
    <row r="118" customFormat="false" ht="12.8" hidden="false" customHeight="false" outlineLevel="0" collapsed="false">
      <c r="A118" s="2" t="n">
        <v>202</v>
      </c>
      <c r="B118" s="2" t="n">
        <v>-1702.786591413</v>
      </c>
      <c r="C118" s="0" t="n">
        <f aca="false">(B118+1702.916344295)*13.6</f>
        <v>1.76463919520065</v>
      </c>
    </row>
    <row r="119" customFormat="false" ht="12.8" hidden="false" customHeight="false" outlineLevel="0" collapsed="false">
      <c r="A119" s="2" t="n">
        <v>51</v>
      </c>
      <c r="B119" s="2" t="n">
        <v>-1702.7865604415</v>
      </c>
      <c r="C119" s="0" t="n">
        <f aca="false">(B119+1702.916344295)*13.6</f>
        <v>1.76506040760214</v>
      </c>
    </row>
    <row r="120" customFormat="false" ht="12.8" hidden="false" customHeight="false" outlineLevel="0" collapsed="false">
      <c r="A120" s="2" t="n">
        <v>74</v>
      </c>
      <c r="B120" s="2" t="n">
        <v>-1702.7865107659</v>
      </c>
      <c r="C120" s="0" t="n">
        <f aca="false">(B120+1702.916344295)*13.6</f>
        <v>1.76573599576132</v>
      </c>
    </row>
    <row r="121" customFormat="false" ht="12.8" hidden="false" customHeight="false" outlineLevel="0" collapsed="false">
      <c r="A121" s="2" t="n">
        <v>65</v>
      </c>
      <c r="B121" s="2" t="n">
        <v>-1702.7862744447</v>
      </c>
      <c r="C121" s="0" t="n">
        <f aca="false">(B121+1702.916344295)*13.6</f>
        <v>1.76894996408082</v>
      </c>
    </row>
    <row r="122" customFormat="false" ht="12.8" hidden="false" customHeight="false" outlineLevel="0" collapsed="false">
      <c r="A122" s="2" t="n">
        <v>16</v>
      </c>
      <c r="B122" s="2" t="n">
        <v>-1702.7862123955</v>
      </c>
      <c r="C122" s="0" t="n">
        <f aca="false">(B122+1702.916344295)*13.6</f>
        <v>1.76979383320213</v>
      </c>
    </row>
    <row r="123" customFormat="false" ht="12.8" hidden="false" customHeight="false" outlineLevel="0" collapsed="false">
      <c r="A123" s="2" t="n">
        <v>94</v>
      </c>
      <c r="B123" s="2" t="n">
        <v>-1702.7861846182</v>
      </c>
      <c r="C123" s="0" t="n">
        <f aca="false">(B123+1702.916344295)*13.6</f>
        <v>1.77017160448104</v>
      </c>
    </row>
    <row r="124" customFormat="false" ht="12.8" hidden="false" customHeight="false" outlineLevel="0" collapsed="false">
      <c r="A124" s="2" t="n">
        <v>84</v>
      </c>
      <c r="B124" s="2" t="n">
        <v>-1702.7860557262</v>
      </c>
      <c r="C124" s="0" t="n">
        <f aca="false">(B124+1702.916344295)*13.6</f>
        <v>1.77192453568132</v>
      </c>
    </row>
    <row r="125" customFormat="false" ht="12.8" hidden="false" customHeight="false" outlineLevel="0" collapsed="false">
      <c r="A125" s="2" t="n">
        <v>104</v>
      </c>
      <c r="B125" s="2" t="n">
        <v>-1702.785920368</v>
      </c>
      <c r="C125" s="0" t="n">
        <f aca="false">(B125+1702.916344295)*13.6</f>
        <v>1.77376540720052</v>
      </c>
    </row>
    <row r="126" customFormat="false" ht="12.8" hidden="false" customHeight="false" outlineLevel="0" collapsed="false">
      <c r="A126" s="2" t="n">
        <v>144</v>
      </c>
      <c r="B126" s="2" t="n">
        <v>-1702.785661602</v>
      </c>
      <c r="C126" s="0" t="n">
        <f aca="false">(B126+1702.916344295)*13.6</f>
        <v>1.77728462480209</v>
      </c>
    </row>
    <row r="127" customFormat="false" ht="12.8" hidden="false" customHeight="false" outlineLevel="0" collapsed="false">
      <c r="A127" s="2" t="n">
        <v>207</v>
      </c>
      <c r="B127" s="2" t="n">
        <v>-1702.785435448</v>
      </c>
      <c r="C127" s="0" t="n">
        <f aca="false">(B127+1702.916344295)*13.6</f>
        <v>1.78036031920001</v>
      </c>
    </row>
    <row r="128" customFormat="false" ht="12.8" hidden="false" customHeight="false" outlineLevel="0" collapsed="false">
      <c r="A128" s="2" t="n">
        <v>179</v>
      </c>
      <c r="B128" s="2" t="n">
        <v>-1702.785399933</v>
      </c>
      <c r="C128" s="0" t="n">
        <f aca="false">(B128+1702.916344295)*13.6</f>
        <v>1.7808433232005</v>
      </c>
    </row>
    <row r="129" customFormat="false" ht="12.8" hidden="false" customHeight="false" outlineLevel="0" collapsed="false">
      <c r="A129" s="2" t="n">
        <v>111</v>
      </c>
      <c r="B129" s="2" t="n">
        <v>-1702.78528761</v>
      </c>
      <c r="C129" s="0" t="n">
        <f aca="false">(B129+1702.916344295)*13.6</f>
        <v>1.78237091599967</v>
      </c>
    </row>
    <row r="130" customFormat="false" ht="12.8" hidden="false" customHeight="false" outlineLevel="0" collapsed="false">
      <c r="A130" s="2" t="n">
        <v>28</v>
      </c>
      <c r="B130" s="2" t="n">
        <v>-1702.7852379226</v>
      </c>
      <c r="C130" s="0" t="n">
        <f aca="false">(B130+1702.916344295)*13.6</f>
        <v>1.7830466646421</v>
      </c>
    </row>
    <row r="131" customFormat="false" ht="12.8" hidden="false" customHeight="false" outlineLevel="0" collapsed="false">
      <c r="A131" s="2" t="n">
        <v>59</v>
      </c>
      <c r="B131" s="2" t="n">
        <v>-1702.7851483159</v>
      </c>
      <c r="C131" s="0" t="n">
        <f aca="false">(B131+1702.916344295)*13.6</f>
        <v>1.78426531576115</v>
      </c>
    </row>
    <row r="132" customFormat="false" ht="12.8" hidden="false" customHeight="false" outlineLevel="0" collapsed="false">
      <c r="A132" s="2" t="n">
        <v>97</v>
      </c>
      <c r="B132" s="2" t="n">
        <v>-1702.7850763223</v>
      </c>
      <c r="C132" s="0" t="n">
        <f aca="false">(B132+1702.916344295)*13.6</f>
        <v>1.78524442872022</v>
      </c>
    </row>
    <row r="133" customFormat="false" ht="12.8" hidden="false" customHeight="false" outlineLevel="0" collapsed="false">
      <c r="A133" s="2" t="n">
        <v>107</v>
      </c>
      <c r="B133" s="2" t="n">
        <v>-1702.785057306</v>
      </c>
      <c r="C133" s="0" t="n">
        <f aca="false">(B133+1702.916344295)*13.6</f>
        <v>1.78550305040062</v>
      </c>
    </row>
    <row r="134" customFormat="false" ht="12.8" hidden="false" customHeight="false" outlineLevel="0" collapsed="false">
      <c r="A134" s="2" t="n">
        <v>8</v>
      </c>
      <c r="B134" s="2" t="n">
        <v>-1702.7844248033</v>
      </c>
      <c r="C134" s="0" t="n">
        <f aca="false">(B134+1702.916344295)*13.6</f>
        <v>1.79410508712062</v>
      </c>
    </row>
    <row r="135" customFormat="false" ht="12.8" hidden="false" customHeight="false" outlineLevel="0" collapsed="false">
      <c r="A135" s="2" t="n">
        <v>72</v>
      </c>
      <c r="B135" s="2" t="n">
        <v>-1702.7842155615</v>
      </c>
      <c r="C135" s="0" t="n">
        <f aca="false">(B135+1702.916344295)*13.6</f>
        <v>1.79695077559918</v>
      </c>
    </row>
    <row r="136" customFormat="false" ht="12.8" hidden="false" customHeight="false" outlineLevel="0" collapsed="false">
      <c r="A136" s="2" t="n">
        <v>128</v>
      </c>
      <c r="B136" s="2" t="n">
        <v>-1702.784146126</v>
      </c>
      <c r="C136" s="0" t="n">
        <f aca="false">(B136+1702.916344295)*13.6</f>
        <v>1.79789509840066</v>
      </c>
    </row>
    <row r="137" customFormat="false" ht="12.8" hidden="false" customHeight="false" outlineLevel="0" collapsed="false">
      <c r="A137" s="2" t="n">
        <v>148</v>
      </c>
      <c r="B137" s="2" t="n">
        <v>-1702.783562871</v>
      </c>
      <c r="C137" s="0" t="n">
        <f aca="false">(B137+1702.916344295)*13.6</f>
        <v>1.80582736640117</v>
      </c>
    </row>
    <row r="138" customFormat="false" ht="12.8" hidden="false" customHeight="false" outlineLevel="0" collapsed="false">
      <c r="A138" s="2" t="n">
        <v>192</v>
      </c>
      <c r="B138" s="2" t="n">
        <v>-1702.783281367</v>
      </c>
      <c r="C138" s="0" t="n">
        <f aca="false">(B138+1702.916344295)*13.6</f>
        <v>1.80965582080098</v>
      </c>
    </row>
    <row r="139" customFormat="false" ht="12.8" hidden="false" customHeight="false" outlineLevel="0" collapsed="false">
      <c r="A139" s="2" t="n">
        <v>132</v>
      </c>
      <c r="B139" s="2" t="n">
        <v>-1702.78325511</v>
      </c>
      <c r="C139" s="0" t="n">
        <f aca="false">(B139+1702.916344295)*13.6</f>
        <v>1.81001291600023</v>
      </c>
    </row>
    <row r="140" customFormat="false" ht="12.8" hidden="false" customHeight="false" outlineLevel="0" collapsed="false">
      <c r="A140" s="2" t="n">
        <v>60</v>
      </c>
      <c r="B140" s="2" t="n">
        <v>-1702.7829204267</v>
      </c>
      <c r="C140" s="0" t="n">
        <f aca="false">(B140+1702.916344295)*13.6</f>
        <v>1.81456460888057</v>
      </c>
    </row>
    <row r="141" customFormat="false" ht="12.8" hidden="false" customHeight="false" outlineLevel="0" collapsed="false">
      <c r="A141" s="2" t="n">
        <v>138</v>
      </c>
      <c r="B141" s="2" t="n">
        <v>-1702.782637936</v>
      </c>
      <c r="C141" s="0" t="n">
        <f aca="false">(B141+1702.916344295)*13.6</f>
        <v>1.81840648240195</v>
      </c>
    </row>
    <row r="142" customFormat="false" ht="12.8" hidden="false" customHeight="false" outlineLevel="0" collapsed="false">
      <c r="A142" s="2" t="n">
        <v>197</v>
      </c>
      <c r="B142" s="2" t="n">
        <v>-1702.78232855</v>
      </c>
      <c r="C142" s="0" t="n">
        <f aca="false">(B142+1702.916344295)*13.6</f>
        <v>1.82261413199922</v>
      </c>
    </row>
    <row r="143" customFormat="false" ht="12.8" hidden="false" customHeight="false" outlineLevel="0" collapsed="false">
      <c r="A143" s="2" t="n">
        <v>211</v>
      </c>
      <c r="B143" s="2" t="n">
        <v>-1702.782122749</v>
      </c>
      <c r="C143" s="0" t="n">
        <f aca="false">(B143+1702.916344295)*13.6</f>
        <v>1.82541302559912</v>
      </c>
    </row>
    <row r="144" customFormat="false" ht="12.8" hidden="false" customHeight="false" outlineLevel="0" collapsed="false">
      <c r="A144" s="2" t="n">
        <v>80</v>
      </c>
      <c r="B144" s="2" t="n">
        <v>-1702.7820935971</v>
      </c>
      <c r="C144" s="0" t="n">
        <f aca="false">(B144+1702.916344295)*13.6</f>
        <v>1.82580949144194</v>
      </c>
    </row>
    <row r="145" customFormat="false" ht="12.8" hidden="false" customHeight="false" outlineLevel="0" collapsed="false">
      <c r="A145" s="2" t="n">
        <v>168</v>
      </c>
      <c r="B145" s="2" t="n">
        <v>-1702.781740263</v>
      </c>
      <c r="C145" s="0" t="n">
        <f aca="false">(B145+1702.916344295)*13.6</f>
        <v>1.83061483519959</v>
      </c>
    </row>
    <row r="146" customFormat="false" ht="12.8" hidden="false" customHeight="false" outlineLevel="0" collapsed="false">
      <c r="A146" s="2" t="n">
        <v>135</v>
      </c>
      <c r="B146" s="2" t="n">
        <v>-1702.781186443</v>
      </c>
      <c r="C146" s="0" t="n">
        <f aca="false">(B146+1702.916344295)*13.6</f>
        <v>1.83814678720028</v>
      </c>
    </row>
    <row r="147" customFormat="false" ht="12.8" hidden="false" customHeight="false" outlineLevel="0" collapsed="false">
      <c r="A147" s="2" t="n">
        <v>114</v>
      </c>
      <c r="B147" s="2" t="n">
        <v>-1702.781153787</v>
      </c>
      <c r="C147" s="0" t="n">
        <f aca="false">(B147+1702.916344295)*13.6</f>
        <v>1.83859090880069</v>
      </c>
    </row>
    <row r="148" customFormat="false" ht="12.8" hidden="false" customHeight="false" outlineLevel="0" collapsed="false">
      <c r="A148" s="2" t="n">
        <v>43</v>
      </c>
      <c r="B148" s="2" t="n">
        <v>-1702.7810959268</v>
      </c>
      <c r="C148" s="0" t="n">
        <f aca="false">(B148+1702.916344295)*13.6</f>
        <v>1.83937780752149</v>
      </c>
    </row>
    <row r="149" customFormat="false" ht="12.8" hidden="false" customHeight="false" outlineLevel="0" collapsed="false">
      <c r="A149" s="2" t="n">
        <v>165</v>
      </c>
      <c r="B149" s="2" t="n">
        <v>-1702.780344199</v>
      </c>
      <c r="C149" s="0" t="n">
        <f aca="false">(B149+1702.916344295)*13.6</f>
        <v>1.84960130560121</v>
      </c>
    </row>
    <row r="150" customFormat="false" ht="12.8" hidden="false" customHeight="false" outlineLevel="0" collapsed="false">
      <c r="A150" s="2" t="n">
        <v>172</v>
      </c>
      <c r="B150" s="2" t="n">
        <v>-1702.780082841</v>
      </c>
      <c r="C150" s="0" t="n">
        <f aca="false">(B150+1702.916344295)*13.6</f>
        <v>1.85315577440106</v>
      </c>
    </row>
    <row r="151" customFormat="false" ht="12.8" hidden="false" customHeight="false" outlineLevel="0" collapsed="false">
      <c r="A151" s="2" t="n">
        <v>98</v>
      </c>
      <c r="B151" s="2" t="n">
        <v>-1702.7800471071</v>
      </c>
      <c r="C151" s="0" t="n">
        <f aca="false">(B151+1702.916344295)*13.6</f>
        <v>1.85364175544037</v>
      </c>
    </row>
    <row r="152" customFormat="false" ht="12.8" hidden="false" customHeight="false" outlineLevel="0" collapsed="false">
      <c r="A152" s="2" t="n">
        <v>5</v>
      </c>
      <c r="B152" s="2" t="n">
        <v>-1702.7800246628</v>
      </c>
      <c r="C152" s="0" t="n">
        <f aca="false">(B152+1702.916344295)*13.6</f>
        <v>1.85394699791941</v>
      </c>
    </row>
    <row r="153" customFormat="false" ht="12.8" hidden="false" customHeight="false" outlineLevel="0" collapsed="false">
      <c r="A153" s="2" t="n">
        <v>119</v>
      </c>
      <c r="B153" s="2" t="n">
        <v>-1702.779992406</v>
      </c>
      <c r="C153" s="0" t="n">
        <f aca="false">(B153+1702.916344295)*13.6</f>
        <v>1.85438569040034</v>
      </c>
    </row>
    <row r="154" customFormat="false" ht="12.8" hidden="false" customHeight="false" outlineLevel="0" collapsed="false">
      <c r="A154" s="2" t="n">
        <v>67</v>
      </c>
      <c r="B154" s="2" t="n">
        <v>-1702.7796284875</v>
      </c>
      <c r="C154" s="0" t="n">
        <f aca="false">(B154+1702.916344295)*13.6</f>
        <v>1.85933498199956</v>
      </c>
    </row>
    <row r="155" customFormat="false" ht="12.8" hidden="false" customHeight="false" outlineLevel="0" collapsed="false">
      <c r="A155" s="2" t="n">
        <v>143</v>
      </c>
      <c r="B155" s="2" t="n">
        <v>-1702.779596298</v>
      </c>
      <c r="C155" s="0" t="n">
        <f aca="false">(B155+1702.916344295)*13.6</f>
        <v>1.85977275920213</v>
      </c>
    </row>
    <row r="156" customFormat="false" ht="12.8" hidden="false" customHeight="false" outlineLevel="0" collapsed="false">
      <c r="A156" s="2" t="n">
        <v>115</v>
      </c>
      <c r="B156" s="2" t="n">
        <v>-1702.779513882</v>
      </c>
      <c r="C156" s="0" t="n">
        <f aca="false">(B156+1702.916344295)*13.6</f>
        <v>1.86089361680133</v>
      </c>
    </row>
    <row r="157" customFormat="false" ht="12.8" hidden="false" customHeight="false" outlineLevel="0" collapsed="false">
      <c r="A157" s="2" t="n">
        <v>125</v>
      </c>
      <c r="B157" s="2" t="n">
        <v>-1702.778271399</v>
      </c>
      <c r="C157" s="0" t="n">
        <f aca="false">(B157+1702.916344295)*13.6</f>
        <v>1.87779138560054</v>
      </c>
    </row>
    <row r="158" customFormat="false" ht="12.8" hidden="false" customHeight="false" outlineLevel="0" collapsed="false">
      <c r="A158" s="2" t="n">
        <v>193</v>
      </c>
      <c r="B158" s="2" t="n">
        <v>-1702.777434563</v>
      </c>
      <c r="C158" s="0" t="n">
        <f aca="false">(B158+1702.916344295)*13.6</f>
        <v>1.88917235520003</v>
      </c>
    </row>
    <row r="159" customFormat="false" ht="12.8" hidden="false" customHeight="false" outlineLevel="0" collapsed="false">
      <c r="A159" s="2" t="n">
        <v>86</v>
      </c>
      <c r="B159" s="2" t="n">
        <v>-1702.7773502574</v>
      </c>
      <c r="C159" s="0" t="n">
        <f aca="false">(B159+1702.916344295)*13.6</f>
        <v>1.89031891136019</v>
      </c>
    </row>
    <row r="160" customFormat="false" ht="12.8" hidden="false" customHeight="false" outlineLevel="0" collapsed="false">
      <c r="A160" s="2" t="n">
        <v>18</v>
      </c>
      <c r="B160" s="2" t="n">
        <v>-1702.7769980869</v>
      </c>
      <c r="C160" s="0" t="n">
        <f aca="false">(B160+1702.916344295)*13.6</f>
        <v>1.89510843016069</v>
      </c>
    </row>
    <row r="161" customFormat="false" ht="12.8" hidden="false" customHeight="false" outlineLevel="0" collapsed="false">
      <c r="A161" s="2" t="n">
        <v>155</v>
      </c>
      <c r="B161" s="2" t="n">
        <v>-1702.7761067</v>
      </c>
      <c r="C161" s="0" t="n">
        <f aca="false">(B161+1702.916344295)*13.6</f>
        <v>1.90723129200196</v>
      </c>
    </row>
    <row r="162" customFormat="false" ht="12.8" hidden="false" customHeight="false" outlineLevel="0" collapsed="false">
      <c r="A162" s="2" t="n">
        <v>153</v>
      </c>
      <c r="B162" s="2" t="n">
        <v>-1702.776077933</v>
      </c>
      <c r="C162" s="0" t="n">
        <f aca="false">(B162+1702.916344295)*13.6</f>
        <v>1.90762252320201</v>
      </c>
    </row>
    <row r="163" customFormat="false" ht="12.8" hidden="false" customHeight="false" outlineLevel="0" collapsed="false">
      <c r="A163" s="2" t="n">
        <v>182</v>
      </c>
      <c r="B163" s="2" t="n">
        <v>-1702.77599534</v>
      </c>
      <c r="C163" s="0" t="n">
        <f aca="false">(B163+1702.916344295)*13.6</f>
        <v>1.90874578800049</v>
      </c>
    </row>
    <row r="164" customFormat="false" ht="12.8" hidden="false" customHeight="false" outlineLevel="0" collapsed="false">
      <c r="A164" s="2" t="n">
        <v>30</v>
      </c>
      <c r="B164" s="2" t="n">
        <v>-1702.7751255401</v>
      </c>
      <c r="C164" s="0" t="n">
        <f aca="false">(B164+1702.916344295)*13.6</f>
        <v>1.92057506664187</v>
      </c>
    </row>
    <row r="165" customFormat="false" ht="12.8" hidden="false" customHeight="false" outlineLevel="0" collapsed="false">
      <c r="A165" s="2" t="n">
        <v>103</v>
      </c>
      <c r="B165" s="2" t="n">
        <v>-1702.774518608</v>
      </c>
      <c r="C165" s="0" t="n">
        <f aca="false">(B165+1702.916344295)*13.6</f>
        <v>1.92882934319914</v>
      </c>
    </row>
    <row r="166" customFormat="false" ht="12.8" hidden="false" customHeight="false" outlineLevel="0" collapsed="false">
      <c r="A166" s="2" t="n">
        <v>2</v>
      </c>
      <c r="B166" s="2" t="n">
        <v>-1702.7741912242</v>
      </c>
      <c r="C166" s="0" t="n">
        <f aca="false">(B166+1702.916344295)*13.6</f>
        <v>1.93328176288105</v>
      </c>
    </row>
    <row r="167" customFormat="false" ht="12.8" hidden="false" customHeight="false" outlineLevel="0" collapsed="false">
      <c r="A167" s="2" t="n">
        <v>42</v>
      </c>
      <c r="B167" s="2" t="n">
        <v>-1702.7741909762</v>
      </c>
      <c r="C167" s="0" t="n">
        <f aca="false">(B167+1702.916344295)*13.6</f>
        <v>1.9332851356794</v>
      </c>
    </row>
    <row r="168" customFormat="false" ht="12.8" hidden="false" customHeight="false" outlineLevel="0" collapsed="false">
      <c r="A168" s="2" t="n">
        <v>71</v>
      </c>
      <c r="B168" s="2" t="n">
        <v>-1702.7740293555</v>
      </c>
      <c r="C168" s="0" t="n">
        <f aca="false">(B168+1702.916344295)*13.6</f>
        <v>1.93548317720015</v>
      </c>
    </row>
    <row r="169" customFormat="false" ht="12.8" hidden="false" customHeight="false" outlineLevel="0" collapsed="false">
      <c r="A169" s="2" t="n">
        <v>101</v>
      </c>
      <c r="B169" s="2" t="n">
        <v>-1702.773633396</v>
      </c>
      <c r="C169" s="0" t="n">
        <f aca="false">(B169+1702.916344295)*13.6</f>
        <v>1.94086822640165</v>
      </c>
    </row>
    <row r="170" customFormat="false" ht="12.8" hidden="false" customHeight="false" outlineLevel="0" collapsed="false">
      <c r="A170" s="2" t="n">
        <v>166</v>
      </c>
      <c r="B170" s="2" t="n">
        <v>-1702.773401854</v>
      </c>
      <c r="C170" s="0" t="n">
        <f aca="false">(B170+1702.916344295)*13.6</f>
        <v>1.94401719760081</v>
      </c>
    </row>
    <row r="171" customFormat="false" ht="12.8" hidden="false" customHeight="false" outlineLevel="0" collapsed="false">
      <c r="A171" s="2" t="n">
        <v>150</v>
      </c>
      <c r="B171" s="2" t="n">
        <v>-1702.773398316</v>
      </c>
      <c r="C171" s="0" t="n">
        <f aca="false">(B171+1702.916344295)*13.6</f>
        <v>1.94406531439909</v>
      </c>
    </row>
    <row r="172" customFormat="false" ht="12.8" hidden="false" customHeight="false" outlineLevel="0" collapsed="false">
      <c r="A172" s="2" t="n">
        <v>141</v>
      </c>
      <c r="B172" s="2" t="n">
        <v>-1702.773366071</v>
      </c>
      <c r="C172" s="0" t="n">
        <f aca="false">(B172+1702.916344295)*13.6</f>
        <v>1.94450384639986</v>
      </c>
    </row>
    <row r="173" customFormat="false" ht="12.8" hidden="false" customHeight="false" outlineLevel="0" collapsed="false">
      <c r="A173" s="2" t="n">
        <v>29</v>
      </c>
      <c r="B173" s="2" t="n">
        <v>-1702.7730565103</v>
      </c>
      <c r="C173" s="0" t="n">
        <f aca="false">(B173+1702.916344295)*13.6</f>
        <v>1.94871387192106</v>
      </c>
    </row>
    <row r="174" customFormat="false" ht="12.8" hidden="false" customHeight="false" outlineLevel="0" collapsed="false">
      <c r="A174" s="2" t="n">
        <v>75</v>
      </c>
      <c r="B174" s="2" t="n">
        <v>-1702.7720696</v>
      </c>
      <c r="C174" s="0" t="n">
        <f aca="false">(B174+1702.916344295)*13.6</f>
        <v>1.96213585200203</v>
      </c>
    </row>
    <row r="175" customFormat="false" ht="12.8" hidden="false" customHeight="false" outlineLevel="0" collapsed="false">
      <c r="A175" s="2" t="n">
        <v>64</v>
      </c>
      <c r="B175" s="2" t="n">
        <v>-1702.7720277252</v>
      </c>
      <c r="C175" s="0" t="n">
        <f aca="false">(B175+1702.916344295)*13.6</f>
        <v>1.9627053492819</v>
      </c>
    </row>
    <row r="176" customFormat="false" ht="12.8" hidden="false" customHeight="false" outlineLevel="0" collapsed="false">
      <c r="A176" s="2" t="n">
        <v>149</v>
      </c>
      <c r="B176" s="2" t="n">
        <v>-1702.771669877</v>
      </c>
      <c r="C176" s="0" t="n">
        <f aca="false">(B176+1702.916344295)*13.6</f>
        <v>1.9675720848003</v>
      </c>
    </row>
    <row r="177" customFormat="false" ht="12.8" hidden="false" customHeight="false" outlineLevel="0" collapsed="false">
      <c r="A177" s="2" t="n">
        <v>116</v>
      </c>
      <c r="B177" s="2" t="n">
        <v>-1702.771636628</v>
      </c>
      <c r="C177" s="0" t="n">
        <f aca="false">(B177+1702.916344295)*13.6</f>
        <v>1.96802427120201</v>
      </c>
    </row>
    <row r="178" customFormat="false" ht="12.8" hidden="false" customHeight="false" outlineLevel="0" collapsed="false">
      <c r="A178" s="2" t="n">
        <v>70</v>
      </c>
      <c r="B178" s="2" t="n">
        <v>-1702.7714332778</v>
      </c>
      <c r="C178" s="0" t="n">
        <f aca="false">(B178+1702.916344295)*13.6</f>
        <v>1.97078983392003</v>
      </c>
    </row>
    <row r="179" customFormat="false" ht="12.8" hidden="false" customHeight="false" outlineLevel="0" collapsed="false">
      <c r="A179" s="2" t="n">
        <v>27</v>
      </c>
      <c r="B179" s="2" t="n">
        <v>-1702.7712521538</v>
      </c>
      <c r="C179" s="0" t="n">
        <f aca="false">(B179+1702.916344295)*13.6</f>
        <v>1.97325312031917</v>
      </c>
    </row>
    <row r="180" customFormat="false" ht="12.8" hidden="false" customHeight="false" outlineLevel="0" collapsed="false">
      <c r="A180" s="2" t="n">
        <v>216</v>
      </c>
      <c r="B180" s="2" t="n">
        <v>-1702.770596442</v>
      </c>
      <c r="C180" s="0" t="n">
        <f aca="false">(B180+1702.916344295)*13.6</f>
        <v>1.9821708008014</v>
      </c>
    </row>
    <row r="181" customFormat="false" ht="12.8" hidden="false" customHeight="false" outlineLevel="0" collapsed="false">
      <c r="A181" s="2" t="n">
        <v>48</v>
      </c>
      <c r="B181" s="2" t="n">
        <v>-1702.7702555316</v>
      </c>
      <c r="C181" s="0" t="n">
        <f aca="false">(B181+1702.916344295)*13.6</f>
        <v>1.98680718224041</v>
      </c>
    </row>
    <row r="182" customFormat="false" ht="12.8" hidden="false" customHeight="false" outlineLevel="0" collapsed="false">
      <c r="A182" s="2" t="n">
        <v>120</v>
      </c>
      <c r="B182" s="2" t="n">
        <v>-1702.770169619</v>
      </c>
      <c r="C182" s="0" t="n">
        <f aca="false">(B182+1702.916344295)*13.6</f>
        <v>1.98797559360137</v>
      </c>
    </row>
    <row r="183" customFormat="false" ht="12.8" hidden="false" customHeight="false" outlineLevel="0" collapsed="false">
      <c r="A183" s="2" t="n">
        <v>174</v>
      </c>
      <c r="B183" s="2" t="n">
        <v>-1702.770073939</v>
      </c>
      <c r="C183" s="0" t="n">
        <f aca="false">(B183+1702.916344295)*13.6</f>
        <v>1.9892768416008</v>
      </c>
    </row>
    <row r="184" customFormat="false" ht="12.8" hidden="false" customHeight="false" outlineLevel="0" collapsed="false">
      <c r="A184" s="2" t="n">
        <v>194</v>
      </c>
      <c r="B184" s="2" t="n">
        <v>-1702.769757969</v>
      </c>
      <c r="C184" s="0" t="n">
        <f aca="false">(B184+1702.916344295)*13.6</f>
        <v>1.99357403360045</v>
      </c>
    </row>
    <row r="185" customFormat="false" ht="12.8" hidden="false" customHeight="false" outlineLevel="0" collapsed="false">
      <c r="A185" s="2" t="n">
        <v>214</v>
      </c>
      <c r="B185" s="2" t="n">
        <v>-1702.769371981</v>
      </c>
      <c r="C185" s="0" t="n">
        <f aca="false">(B185+1702.916344295)*13.6</f>
        <v>1.99882347040129</v>
      </c>
    </row>
    <row r="186" customFormat="false" ht="12.8" hidden="false" customHeight="false" outlineLevel="0" collapsed="false">
      <c r="A186" s="2" t="n">
        <v>151</v>
      </c>
      <c r="B186" s="2" t="n">
        <v>-1702.768988195</v>
      </c>
      <c r="C186" s="0" t="n">
        <f aca="false">(B186+1702.916344295)*13.6</f>
        <v>2.00404296000033</v>
      </c>
    </row>
    <row r="187" customFormat="false" ht="12.8" hidden="false" customHeight="false" outlineLevel="0" collapsed="false">
      <c r="A187" s="2" t="n">
        <v>130</v>
      </c>
      <c r="B187" s="2" t="n">
        <v>-1702.768960662</v>
      </c>
      <c r="C187" s="0" t="n">
        <f aca="false">(B187+1702.916344295)*13.6</f>
        <v>2.0044174088016</v>
      </c>
    </row>
    <row r="188" customFormat="false" ht="12.8" hidden="false" customHeight="false" outlineLevel="0" collapsed="false">
      <c r="A188" s="2" t="n">
        <v>129</v>
      </c>
      <c r="B188" s="2" t="n">
        <v>-1702.768777253</v>
      </c>
      <c r="C188" s="0" t="n">
        <f aca="false">(B188+1702.916344295)*13.6</f>
        <v>2.00691177119988</v>
      </c>
    </row>
    <row r="189" customFormat="false" ht="12.8" hidden="false" customHeight="false" outlineLevel="0" collapsed="false">
      <c r="A189" s="2" t="n">
        <v>190</v>
      </c>
      <c r="B189" s="2" t="n">
        <v>-1702.768455307</v>
      </c>
      <c r="C189" s="0" t="n">
        <f aca="false">(B189+1702.916344295)*13.6</f>
        <v>2.01129023679969</v>
      </c>
    </row>
    <row r="190" customFormat="false" ht="12.8" hidden="false" customHeight="false" outlineLevel="0" collapsed="false">
      <c r="A190" s="2" t="n">
        <v>7</v>
      </c>
      <c r="B190" s="2" t="n">
        <v>-1702.768344059</v>
      </c>
      <c r="C190" s="0" t="n">
        <f aca="false">(B190+1702.916344295)*13.6</f>
        <v>2.01280320960195</v>
      </c>
    </row>
    <row r="191" customFormat="false" ht="12.8" hidden="false" customHeight="false" outlineLevel="0" collapsed="false">
      <c r="A191" s="2" t="n">
        <v>66</v>
      </c>
      <c r="B191" s="2" t="n">
        <v>-1702.7682240664</v>
      </c>
      <c r="C191" s="0" t="n">
        <f aca="false">(B191+1702.916344295)*13.6</f>
        <v>2.01443510895951</v>
      </c>
    </row>
    <row r="192" customFormat="false" ht="12.8" hidden="false" customHeight="false" outlineLevel="0" collapsed="false">
      <c r="A192" s="2" t="n">
        <v>134</v>
      </c>
      <c r="B192" s="2" t="n">
        <v>-1702.768035121</v>
      </c>
      <c r="C192" s="0" t="n">
        <f aca="false">(B192+1702.916344295)*13.6</f>
        <v>2.01700476640181</v>
      </c>
    </row>
    <row r="193" customFormat="false" ht="12.8" hidden="false" customHeight="false" outlineLevel="0" collapsed="false">
      <c r="A193" s="2" t="n">
        <v>32</v>
      </c>
      <c r="B193" s="2" t="n">
        <v>-1702.7678166129</v>
      </c>
      <c r="C193" s="0" t="n">
        <f aca="false">(B193+1702.916344295)*13.6</f>
        <v>2.01997647655917</v>
      </c>
    </row>
    <row r="194" customFormat="false" ht="12.8" hidden="false" customHeight="false" outlineLevel="0" collapsed="false">
      <c r="A194" s="2" t="n">
        <v>199</v>
      </c>
      <c r="B194" s="2" t="n">
        <v>-1702.767222212</v>
      </c>
      <c r="C194" s="0" t="n">
        <f aca="false">(B194+1702.916344295)*13.6</f>
        <v>2.02806032880089</v>
      </c>
    </row>
    <row r="195" customFormat="false" ht="12.8" hidden="false" customHeight="false" outlineLevel="0" collapsed="false">
      <c r="A195" s="2" t="n">
        <v>35</v>
      </c>
      <c r="B195" s="2" t="n">
        <v>-1702.7670249319</v>
      </c>
      <c r="C195" s="0" t="n">
        <f aca="false">(B195+1702.916344295)*13.6</f>
        <v>2.0307433381593</v>
      </c>
    </row>
    <row r="196" customFormat="false" ht="12.8" hidden="false" customHeight="false" outlineLevel="0" collapsed="false">
      <c r="A196" s="2" t="n">
        <v>13</v>
      </c>
      <c r="B196" s="2" t="n">
        <v>-1702.7668750425</v>
      </c>
      <c r="C196" s="0" t="n">
        <f aca="false">(B196+1702.916344295)*13.6</f>
        <v>2.03278183400016</v>
      </c>
    </row>
    <row r="197" customFormat="false" ht="12.8" hidden="false" customHeight="false" outlineLevel="0" collapsed="false">
      <c r="A197" s="2" t="n">
        <v>50</v>
      </c>
      <c r="B197" s="2" t="n">
        <v>-1702.7668730272</v>
      </c>
      <c r="C197" s="0" t="n">
        <f aca="false">(B197+1702.916344295)*13.6</f>
        <v>2.03280924207975</v>
      </c>
    </row>
    <row r="198" customFormat="false" ht="12.8" hidden="false" customHeight="false" outlineLevel="0" collapsed="false">
      <c r="A198" s="2" t="n">
        <v>3</v>
      </c>
      <c r="B198" s="2" t="n">
        <v>-1702.7660226007</v>
      </c>
      <c r="C198" s="0" t="n">
        <f aca="false">(B198+1702.916344295)*13.6</f>
        <v>2.04437504248199</v>
      </c>
    </row>
    <row r="199" customFormat="false" ht="12.8" hidden="false" customHeight="false" outlineLevel="0" collapsed="false">
      <c r="A199" s="2" t="n">
        <v>127</v>
      </c>
      <c r="B199" s="2" t="n">
        <v>-1702.765558987</v>
      </c>
      <c r="C199" s="0" t="n">
        <f aca="false">(B199+1702.916344295)*13.6</f>
        <v>2.05068018879956</v>
      </c>
    </row>
    <row r="200" customFormat="false" ht="12.8" hidden="false" customHeight="false" outlineLevel="0" collapsed="false">
      <c r="A200" s="2" t="n">
        <v>139</v>
      </c>
      <c r="B200" s="2" t="n">
        <v>-1702.765361522</v>
      </c>
      <c r="C200" s="0" t="n">
        <f aca="false">(B200+1702.916344295)*13.6</f>
        <v>2.05336571280168</v>
      </c>
    </row>
    <row r="201" customFormat="false" ht="12.8" hidden="false" customHeight="false" outlineLevel="0" collapsed="false">
      <c r="A201" s="2" t="n">
        <v>33</v>
      </c>
      <c r="B201" s="2" t="n">
        <v>-1702.7643958407</v>
      </c>
      <c r="C201" s="0" t="n">
        <f aca="false">(B201+1702.916344295)*13.6</f>
        <v>2.06649897848074</v>
      </c>
    </row>
    <row r="202" customFormat="false" ht="12.8" hidden="false" customHeight="false" outlineLevel="0" collapsed="false">
      <c r="A202" s="2" t="n">
        <v>142</v>
      </c>
      <c r="B202" s="2" t="n">
        <v>-1702.763491158</v>
      </c>
      <c r="C202" s="0" t="n">
        <f aca="false">(B202+1702.916344295)*13.6</f>
        <v>2.07880266319953</v>
      </c>
    </row>
    <row r="203" customFormat="false" ht="12.8" hidden="false" customHeight="false" outlineLevel="0" collapsed="false">
      <c r="A203" s="2" t="n">
        <v>22</v>
      </c>
      <c r="B203" s="2" t="n">
        <v>-1702.7611416146</v>
      </c>
      <c r="C203" s="0" t="n">
        <f aca="false">(B203+1702.916344295)*13.6</f>
        <v>2.11075645343935</v>
      </c>
    </row>
    <row r="204" customFormat="false" ht="12.8" hidden="false" customHeight="false" outlineLevel="0" collapsed="false">
      <c r="A204" s="2" t="n">
        <v>92</v>
      </c>
      <c r="B204" s="2" t="n">
        <v>-1702.7596279682</v>
      </c>
      <c r="C204" s="0" t="n">
        <f aca="false">(B204+1702.916344295)*13.6</f>
        <v>2.1313420444807</v>
      </c>
    </row>
    <row r="205" customFormat="false" ht="12.8" hidden="false" customHeight="false" outlineLevel="0" collapsed="false">
      <c r="A205" s="2" t="n">
        <v>54</v>
      </c>
      <c r="B205" s="2" t="n">
        <v>-1702.7580346808</v>
      </c>
      <c r="C205" s="0" t="n">
        <f aca="false">(B205+1702.916344295)*13.6</f>
        <v>2.15301075312145</v>
      </c>
    </row>
    <row r="206" customFormat="false" ht="12.8" hidden="false" customHeight="false" outlineLevel="0" collapsed="false">
      <c r="A206" s="2" t="n">
        <v>201</v>
      </c>
      <c r="B206" s="2" t="n">
        <v>-1702.757650169</v>
      </c>
      <c r="C206" s="0" t="n">
        <f aca="false">(B206+1702.916344295)*13.6</f>
        <v>2.1582401136</v>
      </c>
    </row>
    <row r="207" customFormat="false" ht="12.8" hidden="false" customHeight="false" outlineLevel="0" collapsed="false">
      <c r="A207" s="2" t="n">
        <v>11</v>
      </c>
      <c r="B207" s="2" t="n">
        <v>-1702.7575479859</v>
      </c>
      <c r="C207" s="0" t="n">
        <f aca="false">(B207+1702.916344295)*13.6</f>
        <v>2.15962980376171</v>
      </c>
    </row>
    <row r="208" customFormat="false" ht="12.8" hidden="false" customHeight="false" outlineLevel="0" collapsed="false">
      <c r="A208" s="2" t="n">
        <v>117</v>
      </c>
      <c r="B208" s="2" t="n">
        <v>-1702.756677719</v>
      </c>
      <c r="C208" s="0" t="n">
        <f aca="false">(B208+1702.916344295)*13.6</f>
        <v>2.17146543360086</v>
      </c>
    </row>
    <row r="209" customFormat="false" ht="12.8" hidden="false" customHeight="false" outlineLevel="0" collapsed="false">
      <c r="A209" s="2" t="n">
        <v>187</v>
      </c>
      <c r="B209" s="2" t="n">
        <v>-1702.755512079</v>
      </c>
      <c r="C209" s="0" t="n">
        <f aca="false">(B209+1702.916344295)*13.6</f>
        <v>2.18731813760023</v>
      </c>
    </row>
    <row r="210" customFormat="false" ht="12.8" hidden="false" customHeight="false" outlineLevel="0" collapsed="false">
      <c r="A210" s="2" t="n">
        <v>176</v>
      </c>
      <c r="B210" s="2" t="n">
        <v>-1702.755382126</v>
      </c>
      <c r="C210" s="0" t="n">
        <f aca="false">(B210+1702.916344295)*13.6</f>
        <v>2.18908549839944</v>
      </c>
    </row>
    <row r="211" customFormat="false" ht="12.8" hidden="false" customHeight="false" outlineLevel="0" collapsed="false">
      <c r="A211" s="2" t="n">
        <v>62</v>
      </c>
      <c r="B211" s="2" t="n">
        <v>-1702.7528279997</v>
      </c>
      <c r="C211" s="0" t="n">
        <f aca="false">(B211+1702.916344295)*13.6</f>
        <v>2.22382161608057</v>
      </c>
    </row>
    <row r="212" customFormat="false" ht="12.8" hidden="false" customHeight="false" outlineLevel="0" collapsed="false">
      <c r="A212" s="2" t="n">
        <v>180</v>
      </c>
      <c r="B212" s="2" t="n">
        <v>-1702.751929238</v>
      </c>
      <c r="C212" s="0" t="n">
        <f aca="false">(B212+1702.916344295)*13.6</f>
        <v>2.23604477520057</v>
      </c>
    </row>
    <row r="213" customFormat="false" ht="12.8" hidden="false" customHeight="false" outlineLevel="0" collapsed="false">
      <c r="A213" s="2" t="n">
        <v>163</v>
      </c>
      <c r="B213" s="2" t="n">
        <v>-1702.751916643</v>
      </c>
      <c r="C213" s="0" t="n">
        <f aca="false">(B213+1702.916344295)*13.6</f>
        <v>2.23621606720117</v>
      </c>
    </row>
    <row r="214" customFormat="false" ht="12.8" hidden="false" customHeight="false" outlineLevel="0" collapsed="false">
      <c r="A214" s="2" t="n">
        <v>118</v>
      </c>
      <c r="B214" s="2" t="n">
        <v>-1702.751747341</v>
      </c>
      <c r="C214" s="0" t="n">
        <f aca="false">(B214+1702.916344295)*13.6</f>
        <v>2.23851857439986</v>
      </c>
    </row>
    <row r="215" customFormat="false" ht="12.8" hidden="false" customHeight="false" outlineLevel="0" collapsed="false">
      <c r="A215" s="2" t="n">
        <v>204</v>
      </c>
      <c r="B215" s="2" t="n">
        <v>-1702.743190248</v>
      </c>
      <c r="C215" s="0" t="n">
        <f aca="false">(B215+1702.916344295)*13.6</f>
        <v>2.35489503920035</v>
      </c>
    </row>
    <row r="216" customFormat="false" ht="12.8" hidden="false" customHeight="false" outlineLevel="0" collapsed="false">
      <c r="A216" s="2" t="n">
        <v>9</v>
      </c>
      <c r="B216" s="2" t="n">
        <v>-1702.3236813603</v>
      </c>
      <c r="C216" s="0" t="n">
        <f aca="false">(B216+1702.916344295)*13.6</f>
        <v>8.06021591192002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selection pane="topLeft" activeCell="A2" activeCellId="0" sqref="A2"/>
    </sheetView>
  </sheetViews>
  <sheetFormatPr defaultRowHeight="12.8"/>
  <cols>
    <col collapsed="false" hidden="false" max="1025" min="1" style="0" width="11.52040816326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2" t="n">
        <v>152</v>
      </c>
      <c r="B2" s="2" t="n">
        <v>-1720.5455204092</v>
      </c>
      <c r="C2" s="0" t="n">
        <f aca="false">(B2+1720.5455204092)*13.6</f>
        <v>0</v>
      </c>
    </row>
    <row r="3" customFormat="false" ht="12.8" hidden="false" customHeight="false" outlineLevel="0" collapsed="false">
      <c r="A3" s="2" t="n">
        <v>203</v>
      </c>
      <c r="B3" s="2" t="n">
        <v>-1720.5318880175</v>
      </c>
      <c r="C3" s="0" t="n">
        <f aca="false">(B3+1720.5455204092)*13.6</f>
        <v>0.185400527119418</v>
      </c>
    </row>
    <row r="4" customFormat="false" ht="12.8" hidden="false" customHeight="false" outlineLevel="0" collapsed="false">
      <c r="A4" s="2" t="n">
        <v>39</v>
      </c>
      <c r="B4" s="2" t="n">
        <v>-1720.5172275019</v>
      </c>
      <c r="C4" s="0" t="n">
        <f aca="false">(B4+1720.5455204092)*13.6</f>
        <v>0.384783539280761</v>
      </c>
    </row>
    <row r="5" customFormat="false" ht="12.8" hidden="false" customHeight="false" outlineLevel="0" collapsed="false">
      <c r="A5" s="2" t="n">
        <v>20</v>
      </c>
      <c r="B5" s="2" t="n">
        <v>-1720.5167578508</v>
      </c>
      <c r="C5" s="0" t="n">
        <f aca="false">(B5+1720.5455204092)*13.6</f>
        <v>0.391170794238315</v>
      </c>
    </row>
    <row r="6" customFormat="false" ht="12.8" hidden="false" customHeight="false" outlineLevel="0" collapsed="false">
      <c r="A6" s="2" t="n">
        <v>0</v>
      </c>
      <c r="B6" s="2" t="n">
        <v>-1720.5167414657</v>
      </c>
      <c r="C6" s="0" t="n">
        <f aca="false">(B6+1720.5455204092)*13.6</f>
        <v>0.391393631598658</v>
      </c>
    </row>
    <row r="7" customFormat="false" ht="12.8" hidden="false" customHeight="false" outlineLevel="0" collapsed="false">
      <c r="A7" s="2" t="n">
        <v>205</v>
      </c>
      <c r="B7" s="2" t="n">
        <v>-1720.5073507512</v>
      </c>
      <c r="C7" s="0" t="n">
        <f aca="false">(B7+1720.5455204092)*13.6</f>
        <v>0.519107348800207</v>
      </c>
    </row>
    <row r="8" customFormat="false" ht="12.8" hidden="false" customHeight="false" outlineLevel="0" collapsed="false">
      <c r="A8" s="2" t="n">
        <v>6</v>
      </c>
      <c r="B8" s="2" t="n">
        <v>-1720.5073855425</v>
      </c>
      <c r="C8" s="0" t="n">
        <f aca="false">(B8+1720.5455204092)*13.6</f>
        <v>0.518634187118914</v>
      </c>
    </row>
    <row r="9" customFormat="false" ht="12.8" hidden="false" customHeight="false" outlineLevel="0" collapsed="false">
      <c r="A9" s="2" t="n">
        <v>56</v>
      </c>
      <c r="B9" s="2" t="n">
        <v>-1720.5048861251</v>
      </c>
      <c r="C9" s="0" t="n">
        <f aca="false">(B9+1720.5455204092)*13.6</f>
        <v>0.552626263759339</v>
      </c>
    </row>
    <row r="10" customFormat="false" ht="12.8" hidden="false" customHeight="false" outlineLevel="0" collapsed="false">
      <c r="A10" s="2" t="n">
        <v>140</v>
      </c>
      <c r="B10" s="2" t="n">
        <v>-1720.5116579407</v>
      </c>
      <c r="C10" s="0" t="n">
        <f aca="false">(B10+1720.5455204092)*13.6</f>
        <v>0.460529571600637</v>
      </c>
    </row>
    <row r="11" customFormat="false" ht="12.8" hidden="false" customHeight="false" outlineLevel="0" collapsed="false">
      <c r="A11" s="2" t="n">
        <v>23</v>
      </c>
      <c r="B11" s="2" t="n">
        <v>-1720.5100009687</v>
      </c>
      <c r="C11" s="0" t="n">
        <f aca="false">(B11+1720.5455204092)*13.6</f>
        <v>0.483064390798791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2018-08-14T11:47:51Z</dcterms:created>
  <dc:creator/>
  <dc:description/>
  <dc:language>en-US</dc:language>
  <cp:lastModifiedBy/>
  <dcterms:modified xsi:type="dcterms:W3CDTF">2019-05-01T12:23:05Z</dcterms:modified>
  <cp:revision>2</cp:revision>
  <dc:subject/>
  <dc:title/>
</cp:coreProperties>
</file>